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840" windowHeight="1230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/>
  <c r="O38" i="6"/>
  <c r="L38" i="6" s="1"/>
  <c r="O39" i="6"/>
  <c r="L39" i="6" s="1"/>
  <c r="O40" i="6"/>
  <c r="L40" i="6" s="1"/>
  <c r="O41" i="6"/>
  <c r="L41" i="6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/>
  <c r="O53" i="6"/>
  <c r="L53" i="6" s="1"/>
  <c r="O54" i="6"/>
  <c r="L54" i="6" s="1"/>
  <c r="O55" i="6"/>
  <c r="L55" i="6" s="1"/>
  <c r="O56" i="6"/>
  <c r="L56" i="6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/>
  <c r="O81" i="6"/>
  <c r="L81" i="6" s="1"/>
  <c r="O82" i="6"/>
  <c r="L82" i="6" s="1"/>
  <c r="O83" i="6"/>
  <c r="L83" i="6" s="1"/>
  <c r="O84" i="6"/>
  <c r="L84" i="6"/>
  <c r="O85" i="6"/>
  <c r="L85" i="6" s="1"/>
  <c r="O86" i="6"/>
  <c r="L86" i="6" s="1"/>
  <c r="O87" i="6"/>
  <c r="L87" i="6" s="1"/>
  <c r="O88" i="6"/>
  <c r="L88" i="6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/>
  <c r="O113" i="6"/>
  <c r="L113" i="6" s="1"/>
  <c r="O114" i="6"/>
  <c r="L114" i="6" s="1"/>
  <c r="O115" i="6"/>
  <c r="L115" i="6" s="1"/>
  <c r="O116" i="6"/>
  <c r="L116" i="6"/>
  <c r="O117" i="6"/>
  <c r="L117" i="6" s="1"/>
  <c r="O118" i="6"/>
  <c r="L118" i="6" s="1"/>
  <c r="O119" i="6"/>
  <c r="L119" i="6" s="1"/>
  <c r="O120" i="6"/>
  <c r="L120" i="6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/>
  <c r="O145" i="6"/>
  <c r="L145" i="6" s="1"/>
  <c r="O146" i="6"/>
  <c r="L146" i="6" s="1"/>
  <c r="O147" i="6"/>
  <c r="L147" i="6" s="1"/>
  <c r="O148" i="6"/>
  <c r="L148" i="6"/>
  <c r="O149" i="6"/>
  <c r="L149" i="6" s="1"/>
  <c r="O150" i="6"/>
  <c r="L150" i="6" s="1"/>
  <c r="O151" i="6"/>
  <c r="L151" i="6" s="1"/>
  <c r="O152" i="6"/>
  <c r="L152" i="6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L27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SE163" i="3" s="1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HI163" i="3" l="1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C23" i="4" l="1"/>
  <c r="F23" i="4" s="1"/>
  <c r="G24" i="4"/>
  <c r="F22" i="4"/>
  <c r="D22" i="4"/>
  <c r="G22" i="4" s="1"/>
  <c r="G23" i="4"/>
  <c r="G51" i="4"/>
  <c r="C40" i="4"/>
  <c r="C51" i="4"/>
  <c r="G29" i="4"/>
  <c r="G25" i="4"/>
  <c r="C38" i="4"/>
  <c r="C29" i="4"/>
  <c r="C45" i="4"/>
  <c r="G53" i="4"/>
  <c r="G50" i="4"/>
  <c r="C43" i="4"/>
  <c r="G48" i="4"/>
  <c r="G39" i="4"/>
  <c r="C25" i="4"/>
  <c r="G43" i="4"/>
  <c r="C24" i="4"/>
  <c r="F24" i="4" s="1"/>
  <c r="H24" i="4" s="1"/>
  <c r="C48" i="4"/>
  <c r="C30" i="4"/>
  <c r="G36" i="4"/>
  <c r="G37" i="4"/>
  <c r="G28" i="4"/>
  <c r="G26" i="4"/>
  <c r="G41" i="4"/>
  <c r="G27" i="4"/>
  <c r="C36" i="4"/>
  <c r="C35" i="4"/>
  <c r="G34" i="4"/>
  <c r="C39" i="4"/>
  <c r="G49" i="4"/>
  <c r="C47" i="4"/>
  <c r="G46" i="4"/>
  <c r="C34" i="4"/>
  <c r="C27" i="4"/>
  <c r="G33" i="4"/>
  <c r="C37" i="4"/>
  <c r="G52" i="4"/>
  <c r="C42" i="4"/>
  <c r="C46" i="4"/>
  <c r="C32" i="4"/>
  <c r="C28" i="4"/>
  <c r="C33" i="4"/>
  <c r="C50" i="4"/>
  <c r="G42" i="4"/>
  <c r="C26" i="4"/>
  <c r="G40" i="4"/>
  <c r="G32" i="4"/>
  <c r="C31" i="4"/>
  <c r="G45" i="4"/>
  <c r="G30" i="4"/>
  <c r="G31" i="4"/>
  <c r="C49" i="4"/>
  <c r="G47" i="4"/>
  <c r="G44" i="4"/>
  <c r="C53" i="4"/>
  <c r="G38" i="4"/>
  <c r="G35" i="4"/>
  <c r="C41" i="4"/>
  <c r="C44" i="4"/>
  <c r="C52" i="4"/>
  <c r="D23" i="4" l="1"/>
  <c r="H23" i="4"/>
  <c r="H22" i="4"/>
  <c r="D44" i="4"/>
  <c r="F44" i="4"/>
  <c r="H44" i="4" s="1"/>
  <c r="F53" i="4"/>
  <c r="H53" i="4" s="1"/>
  <c r="D53" i="4"/>
  <c r="F50" i="4"/>
  <c r="H50" i="4" s="1"/>
  <c r="D50" i="4"/>
  <c r="F46" i="4"/>
  <c r="H46" i="4" s="1"/>
  <c r="D46" i="4"/>
  <c r="F47" i="4"/>
  <c r="H47" i="4" s="1"/>
  <c r="D47" i="4"/>
  <c r="D35" i="4"/>
  <c r="F35" i="4"/>
  <c r="H35" i="4" s="1"/>
  <c r="D30" i="4"/>
  <c r="F30" i="4"/>
  <c r="H30" i="4" s="1"/>
  <c r="F25" i="4"/>
  <c r="H25" i="4" s="1"/>
  <c r="D25" i="4"/>
  <c r="F38" i="4"/>
  <c r="H38" i="4" s="1"/>
  <c r="D38" i="4"/>
  <c r="D40" i="4"/>
  <c r="F40" i="4"/>
  <c r="H40" i="4" s="1"/>
  <c r="F52" i="4"/>
  <c r="H52" i="4" s="1"/>
  <c r="D52" i="4"/>
  <c r="F41" i="4"/>
  <c r="H41" i="4" s="1"/>
  <c r="D41" i="4"/>
  <c r="D33" i="4"/>
  <c r="F33" i="4"/>
  <c r="H33" i="4" s="1"/>
  <c r="F42" i="4"/>
  <c r="H42" i="4" s="1"/>
  <c r="D42" i="4"/>
  <c r="F27" i="4"/>
  <c r="H27" i="4" s="1"/>
  <c r="D27" i="4"/>
  <c r="F36" i="4"/>
  <c r="H36" i="4" s="1"/>
  <c r="D36" i="4"/>
  <c r="D48" i="4"/>
  <c r="F48" i="4"/>
  <c r="H48" i="4" s="1"/>
  <c r="D26" i="4"/>
  <c r="F26" i="4"/>
  <c r="H26" i="4" s="1"/>
  <c r="D28" i="4"/>
  <c r="F28" i="4"/>
  <c r="H28" i="4" s="1"/>
  <c r="D34" i="4"/>
  <c r="F34" i="4"/>
  <c r="H34" i="4" s="1"/>
  <c r="D39" i="4"/>
  <c r="F39" i="4"/>
  <c r="H39" i="4" s="1"/>
  <c r="D45" i="4"/>
  <c r="F45" i="4"/>
  <c r="H45" i="4" s="1"/>
  <c r="F49" i="4"/>
  <c r="H49" i="4" s="1"/>
  <c r="D49" i="4"/>
  <c r="D31" i="4"/>
  <c r="F31" i="4"/>
  <c r="H31" i="4" s="1"/>
  <c r="D32" i="4"/>
  <c r="F32" i="4"/>
  <c r="H32" i="4" s="1"/>
  <c r="F37" i="4"/>
  <c r="H37" i="4" s="1"/>
  <c r="D37" i="4"/>
  <c r="D43" i="4"/>
  <c r="F43" i="4"/>
  <c r="H43" i="4" s="1"/>
  <c r="D29" i="4"/>
  <c r="F29" i="4"/>
  <c r="H29" i="4" s="1"/>
  <c r="F51" i="4"/>
  <c r="H51" i="4" s="1"/>
  <c r="D51" i="4"/>
  <c r="H55" i="4" l="1"/>
  <c r="H57" i="4" s="1"/>
  <c r="D67" i="4" s="1"/>
</calcChain>
</file>

<file path=xl/sharedStrings.xml><?xml version="1.0" encoding="utf-8"?>
<sst xmlns="http://schemas.openxmlformats.org/spreadsheetml/2006/main" count="2182" uniqueCount="1997">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</sst>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2" fillId="0" borderId="0" xfId="0" applyFont="1" applyAlignment="1">
      <alignment horizontal="left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3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3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A13" sqref="A1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 t="s">
        <v>9</v>
      </c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 t="s">
        <v>9</v>
      </c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topLeftCell="C1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9" t="s">
        <v>1919</v>
      </c>
      <c r="G5" s="229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6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6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7"/>
      <c r="N10" s="227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6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7">
        <v>50</v>
      </c>
      <c r="N11" s="227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6" t="str">
        <f t="shared" si="0"/>
        <v/>
      </c>
      <c r="H12" s="76" t="s">
        <v>1975</v>
      </c>
      <c r="I12" s="76"/>
      <c r="J12" s="76"/>
      <c r="K12" s="76"/>
      <c r="L12" s="76"/>
      <c r="M12" s="227"/>
      <c r="N12" s="227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6" t="str">
        <f t="shared" si="0"/>
        <v/>
      </c>
      <c r="H13" s="76" t="s">
        <v>1976</v>
      </c>
      <c r="I13" s="76"/>
      <c r="J13" s="76"/>
      <c r="K13" s="76"/>
      <c r="L13" s="76"/>
      <c r="M13" s="227"/>
      <c r="N13" s="227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6" t="str">
        <f t="shared" si="0"/>
        <v/>
      </c>
      <c r="H14" s="76" t="s">
        <v>1977</v>
      </c>
      <c r="I14" s="76"/>
      <c r="J14" s="76"/>
      <c r="K14" s="76"/>
      <c r="L14" s="76"/>
      <c r="M14" s="227"/>
      <c r="N14" s="227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6" t="str">
        <f t="shared" si="0"/>
        <v/>
      </c>
      <c r="H15" s="76" t="s">
        <v>1978</v>
      </c>
      <c r="I15" s="76"/>
      <c r="J15" s="76"/>
      <c r="K15" s="76"/>
      <c r="L15" s="76"/>
      <c r="M15" s="227"/>
      <c r="N15" s="227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6" t="str">
        <f t="shared" si="0"/>
        <v/>
      </c>
      <c r="H16" s="76" t="s">
        <v>1979</v>
      </c>
      <c r="I16" s="76"/>
      <c r="J16" s="76"/>
      <c r="K16" s="76"/>
      <c r="L16" s="76"/>
      <c r="M16" s="227"/>
      <c r="N16" s="227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6" t="str">
        <f t="shared" si="0"/>
        <v/>
      </c>
      <c r="H17" s="76" t="s">
        <v>1980</v>
      </c>
      <c r="I17" s="76"/>
      <c r="J17" s="76"/>
      <c r="K17" s="76"/>
      <c r="L17" s="76"/>
      <c r="M17" s="227"/>
      <c r="N17" s="227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6" t="str">
        <f t="shared" si="0"/>
        <v/>
      </c>
      <c r="H18" s="76" t="s">
        <v>1981</v>
      </c>
      <c r="I18" s="76"/>
      <c r="J18" s="76"/>
      <c r="K18" s="76"/>
      <c r="L18" s="76"/>
      <c r="M18" s="227"/>
      <c r="N18" s="227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6" t="str">
        <f t="shared" si="0"/>
        <v/>
      </c>
      <c r="H19" s="76" t="s">
        <v>1982</v>
      </c>
      <c r="I19" s="76"/>
      <c r="J19" s="76"/>
      <c r="K19" s="76"/>
      <c r="L19" s="76"/>
      <c r="M19" s="227"/>
      <c r="N19" s="227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6" t="str">
        <f t="shared" si="0"/>
        <v/>
      </c>
      <c r="H20" s="76" t="s">
        <v>1983</v>
      </c>
      <c r="I20" s="76"/>
      <c r="J20" s="76"/>
      <c r="K20" s="76"/>
      <c r="L20" s="76"/>
      <c r="M20" s="227"/>
      <c r="N20" s="227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6" t="str">
        <f t="shared" si="0"/>
        <v/>
      </c>
      <c r="H21" s="76" t="s">
        <v>1984</v>
      </c>
      <c r="I21" s="76"/>
      <c r="J21" s="76"/>
      <c r="K21" s="76"/>
      <c r="L21" s="76"/>
      <c r="M21" s="227"/>
      <c r="N21" s="227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1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3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8" sqref="D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30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1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 t="s">
        <v>1031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>moimimo</v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5" t="str">
        <f t="shared" ref="C9:G9" si="0">IF(COUNTIF(C10,"*virement 30 jours fin de mois*"),EOMONTH(C8,0)+30,IF(COUNTIF(C10,"*virement 45 jours fin de mois*"),EOMONTH(C8,0)+45,""))</f>
        <v/>
      </c>
      <c r="D9" s="225" t="str">
        <f t="shared" si="0"/>
        <v/>
      </c>
      <c r="E9" s="225" t="str">
        <f t="shared" si="0"/>
        <v/>
      </c>
      <c r="F9" s="225" t="str">
        <f t="shared" si="0"/>
        <v/>
      </c>
      <c r="G9" s="225" t="str">
        <f t="shared" si="0"/>
        <v/>
      </c>
      <c r="H9" s="225"/>
      <c r="I9" s="225" t="str">
        <f t="shared" ref="I9:BT9" si="1">IF(COUNTIF(I10,"*virement 30 jours fin de mois*"),EOMONTH(I8,0)+30,IF(COUNTIF(I10,"*virement 45 jours fin de mois*"),EOMONTH(I8,0)+45,""))</f>
        <v/>
      </c>
      <c r="J9" s="225" t="str">
        <f t="shared" si="1"/>
        <v/>
      </c>
      <c r="K9" s="225" t="str">
        <f t="shared" si="1"/>
        <v/>
      </c>
      <c r="L9" s="225" t="str">
        <f t="shared" si="1"/>
        <v/>
      </c>
      <c r="M9" s="225" t="str">
        <f t="shared" si="1"/>
        <v/>
      </c>
      <c r="N9" s="225" t="str">
        <f t="shared" si="1"/>
        <v/>
      </c>
      <c r="O9" s="225" t="str">
        <f t="shared" si="1"/>
        <v/>
      </c>
      <c r="P9" s="225" t="str">
        <f t="shared" si="1"/>
        <v/>
      </c>
      <c r="Q9" s="225" t="str">
        <f t="shared" si="1"/>
        <v/>
      </c>
      <c r="R9" s="225" t="str">
        <f t="shared" si="1"/>
        <v/>
      </c>
      <c r="S9" s="225" t="str">
        <f t="shared" si="1"/>
        <v/>
      </c>
      <c r="T9" s="225" t="str">
        <f t="shared" si="1"/>
        <v/>
      </c>
      <c r="U9" s="225" t="str">
        <f t="shared" si="1"/>
        <v/>
      </c>
      <c r="V9" s="225" t="str">
        <f t="shared" si="1"/>
        <v/>
      </c>
      <c r="W9" s="225" t="str">
        <f t="shared" si="1"/>
        <v/>
      </c>
      <c r="X9" s="225" t="str">
        <f t="shared" si="1"/>
        <v/>
      </c>
      <c r="Y9" s="225" t="str">
        <f t="shared" si="1"/>
        <v/>
      </c>
      <c r="Z9" s="225" t="str">
        <f t="shared" si="1"/>
        <v/>
      </c>
      <c r="AA9" s="225" t="str">
        <f t="shared" si="1"/>
        <v/>
      </c>
      <c r="AB9" s="225" t="str">
        <f t="shared" si="1"/>
        <v/>
      </c>
      <c r="AC9" s="225" t="str">
        <f t="shared" si="1"/>
        <v/>
      </c>
      <c r="AD9" s="225" t="str">
        <f t="shared" si="1"/>
        <v/>
      </c>
      <c r="AE9" s="225" t="str">
        <f t="shared" si="1"/>
        <v/>
      </c>
      <c r="AF9" s="225" t="str">
        <f t="shared" si="1"/>
        <v/>
      </c>
      <c r="AG9" s="225" t="str">
        <f t="shared" si="1"/>
        <v/>
      </c>
      <c r="AH9" s="225" t="str">
        <f t="shared" si="1"/>
        <v/>
      </c>
      <c r="AI9" s="225" t="str">
        <f t="shared" si="1"/>
        <v/>
      </c>
      <c r="AJ9" s="225" t="str">
        <f t="shared" si="1"/>
        <v/>
      </c>
      <c r="AK9" s="225" t="str">
        <f t="shared" si="1"/>
        <v/>
      </c>
      <c r="AL9" s="225" t="str">
        <f t="shared" si="1"/>
        <v/>
      </c>
      <c r="AM9" s="225" t="str">
        <f t="shared" si="1"/>
        <v/>
      </c>
      <c r="AN9" s="225" t="str">
        <f t="shared" si="1"/>
        <v/>
      </c>
      <c r="AO9" s="225" t="str">
        <f t="shared" si="1"/>
        <v/>
      </c>
      <c r="AP9" s="225" t="str">
        <f t="shared" si="1"/>
        <v/>
      </c>
      <c r="AQ9" s="225" t="str">
        <f t="shared" si="1"/>
        <v/>
      </c>
      <c r="AR9" s="225" t="str">
        <f t="shared" si="1"/>
        <v/>
      </c>
      <c r="AS9" s="225" t="str">
        <f t="shared" si="1"/>
        <v/>
      </c>
      <c r="AT9" s="225" t="str">
        <f t="shared" si="1"/>
        <v/>
      </c>
      <c r="AU9" s="225" t="str">
        <f t="shared" si="1"/>
        <v/>
      </c>
      <c r="AV9" s="225" t="str">
        <f t="shared" si="1"/>
        <v/>
      </c>
      <c r="AW9" s="225" t="str">
        <f t="shared" si="1"/>
        <v/>
      </c>
      <c r="AX9" s="225" t="str">
        <f t="shared" si="1"/>
        <v/>
      </c>
      <c r="AY9" s="225" t="str">
        <f t="shared" si="1"/>
        <v/>
      </c>
      <c r="AZ9" s="225" t="str">
        <f t="shared" si="1"/>
        <v/>
      </c>
      <c r="BA9" s="225" t="str">
        <f t="shared" si="1"/>
        <v/>
      </c>
      <c r="BB9" s="225" t="str">
        <f t="shared" si="1"/>
        <v/>
      </c>
      <c r="BC9" s="225" t="str">
        <f t="shared" si="1"/>
        <v/>
      </c>
      <c r="BD9" s="225" t="str">
        <f t="shared" si="1"/>
        <v/>
      </c>
      <c r="BE9" s="225" t="str">
        <f t="shared" si="1"/>
        <v/>
      </c>
      <c r="BF9" s="225" t="str">
        <f t="shared" si="1"/>
        <v/>
      </c>
      <c r="BG9" s="225" t="str">
        <f t="shared" si="1"/>
        <v/>
      </c>
      <c r="BH9" s="225" t="str">
        <f t="shared" si="1"/>
        <v/>
      </c>
      <c r="BI9" s="225" t="str">
        <f t="shared" si="1"/>
        <v/>
      </c>
      <c r="BJ9" s="225" t="str">
        <f t="shared" si="1"/>
        <v/>
      </c>
      <c r="BK9" s="225" t="str">
        <f t="shared" si="1"/>
        <v/>
      </c>
      <c r="BL9" s="225" t="str">
        <f t="shared" si="1"/>
        <v/>
      </c>
      <c r="BM9" s="225" t="str">
        <f t="shared" si="1"/>
        <v/>
      </c>
      <c r="BN9" s="225" t="str">
        <f t="shared" si="1"/>
        <v/>
      </c>
      <c r="BO9" s="225" t="str">
        <f t="shared" si="1"/>
        <v/>
      </c>
      <c r="BP9" s="225" t="str">
        <f t="shared" si="1"/>
        <v/>
      </c>
      <c r="BQ9" s="225" t="str">
        <f t="shared" si="1"/>
        <v/>
      </c>
      <c r="BR9" s="225" t="str">
        <f t="shared" si="1"/>
        <v/>
      </c>
      <c r="BS9" s="225" t="str">
        <f t="shared" si="1"/>
        <v/>
      </c>
      <c r="BT9" s="225" t="str">
        <f t="shared" si="1"/>
        <v/>
      </c>
      <c r="BU9" s="225" t="str">
        <f t="shared" ref="BU9:EF9" si="2">IF(COUNTIF(BU10,"*virement 30 jours fin de mois*"),EOMONTH(BU8,0)+30,IF(COUNTIF(BU10,"*virement 45 jours fin de mois*"),EOMONTH(BU8,0)+45,""))</f>
        <v/>
      </c>
      <c r="BV9" s="225" t="str">
        <f t="shared" si="2"/>
        <v/>
      </c>
      <c r="BW9" s="225" t="str">
        <f t="shared" si="2"/>
        <v/>
      </c>
      <c r="BX9" s="225" t="str">
        <f t="shared" si="2"/>
        <v/>
      </c>
      <c r="BY9" s="225" t="str">
        <f t="shared" si="2"/>
        <v/>
      </c>
      <c r="BZ9" s="225" t="str">
        <f t="shared" si="2"/>
        <v/>
      </c>
      <c r="CA9" s="225" t="str">
        <f t="shared" si="2"/>
        <v/>
      </c>
      <c r="CB9" s="225" t="str">
        <f t="shared" si="2"/>
        <v/>
      </c>
      <c r="CC9" s="225" t="str">
        <f t="shared" si="2"/>
        <v/>
      </c>
      <c r="CD9" s="225" t="str">
        <f t="shared" si="2"/>
        <v/>
      </c>
      <c r="CE9" s="225" t="str">
        <f t="shared" si="2"/>
        <v/>
      </c>
      <c r="CF9" s="225" t="str">
        <f t="shared" si="2"/>
        <v/>
      </c>
      <c r="CG9" s="225" t="str">
        <f t="shared" si="2"/>
        <v/>
      </c>
      <c r="CH9" s="225" t="str">
        <f t="shared" si="2"/>
        <v/>
      </c>
      <c r="CI9" s="225" t="str">
        <f t="shared" si="2"/>
        <v/>
      </c>
      <c r="CJ9" s="225" t="str">
        <f t="shared" si="2"/>
        <v/>
      </c>
      <c r="CK9" s="225" t="str">
        <f t="shared" si="2"/>
        <v/>
      </c>
      <c r="CL9" s="225" t="str">
        <f t="shared" si="2"/>
        <v/>
      </c>
      <c r="CM9" s="225" t="str">
        <f t="shared" si="2"/>
        <v/>
      </c>
      <c r="CN9" s="225" t="str">
        <f t="shared" si="2"/>
        <v/>
      </c>
      <c r="CO9" s="225" t="str">
        <f t="shared" si="2"/>
        <v/>
      </c>
      <c r="CP9" s="225" t="str">
        <f t="shared" si="2"/>
        <v/>
      </c>
      <c r="CQ9" s="225" t="str">
        <f t="shared" si="2"/>
        <v/>
      </c>
      <c r="CR9" s="225" t="str">
        <f t="shared" si="2"/>
        <v/>
      </c>
      <c r="CS9" s="225" t="str">
        <f t="shared" si="2"/>
        <v/>
      </c>
      <c r="CT9" s="225" t="str">
        <f t="shared" si="2"/>
        <v/>
      </c>
      <c r="CU9" s="225" t="str">
        <f t="shared" si="2"/>
        <v/>
      </c>
      <c r="CV9" s="225" t="str">
        <f t="shared" si="2"/>
        <v/>
      </c>
      <c r="CW9" s="225" t="str">
        <f t="shared" si="2"/>
        <v/>
      </c>
      <c r="CX9" s="225" t="str">
        <f t="shared" si="2"/>
        <v/>
      </c>
      <c r="CY9" s="225" t="str">
        <f t="shared" si="2"/>
        <v/>
      </c>
      <c r="CZ9" s="225" t="str">
        <f t="shared" si="2"/>
        <v/>
      </c>
      <c r="DA9" s="225" t="str">
        <f t="shared" si="2"/>
        <v/>
      </c>
      <c r="DB9" s="225" t="str">
        <f t="shared" si="2"/>
        <v/>
      </c>
      <c r="DC9" s="225" t="str">
        <f t="shared" si="2"/>
        <v/>
      </c>
      <c r="DD9" s="225" t="str">
        <f t="shared" si="2"/>
        <v/>
      </c>
      <c r="DE9" s="225" t="str">
        <f t="shared" si="2"/>
        <v/>
      </c>
      <c r="DF9" s="225" t="str">
        <f t="shared" si="2"/>
        <v/>
      </c>
      <c r="DG9" s="225" t="str">
        <f t="shared" si="2"/>
        <v/>
      </c>
      <c r="DH9" s="225" t="str">
        <f t="shared" si="2"/>
        <v/>
      </c>
      <c r="DI9" s="225" t="str">
        <f t="shared" si="2"/>
        <v/>
      </c>
      <c r="DJ9" s="225" t="str">
        <f t="shared" si="2"/>
        <v/>
      </c>
      <c r="DK9" s="225" t="str">
        <f t="shared" si="2"/>
        <v/>
      </c>
      <c r="DL9" s="225" t="str">
        <f t="shared" si="2"/>
        <v/>
      </c>
      <c r="DM9" s="225" t="str">
        <f t="shared" si="2"/>
        <v/>
      </c>
      <c r="DN9" s="225" t="str">
        <f t="shared" si="2"/>
        <v/>
      </c>
      <c r="DO9" s="225" t="str">
        <f t="shared" si="2"/>
        <v/>
      </c>
      <c r="DP9" s="225" t="str">
        <f t="shared" si="2"/>
        <v/>
      </c>
      <c r="DQ9" s="225" t="str">
        <f t="shared" si="2"/>
        <v/>
      </c>
      <c r="DR9" s="225" t="str">
        <f t="shared" si="2"/>
        <v/>
      </c>
      <c r="DS9" s="225" t="str">
        <f t="shared" si="2"/>
        <v/>
      </c>
      <c r="DT9" s="225" t="str">
        <f t="shared" si="2"/>
        <v/>
      </c>
      <c r="DU9" s="225" t="str">
        <f t="shared" si="2"/>
        <v/>
      </c>
      <c r="DV9" s="225" t="str">
        <f t="shared" si="2"/>
        <v/>
      </c>
      <c r="DW9" s="225" t="str">
        <f t="shared" si="2"/>
        <v/>
      </c>
      <c r="DX9" s="225" t="str">
        <f t="shared" si="2"/>
        <v/>
      </c>
      <c r="DY9" s="225" t="str">
        <f t="shared" si="2"/>
        <v/>
      </c>
      <c r="DZ9" s="225" t="str">
        <f t="shared" si="2"/>
        <v/>
      </c>
      <c r="EA9" s="225" t="str">
        <f t="shared" si="2"/>
        <v/>
      </c>
      <c r="EB9" s="225" t="str">
        <f t="shared" si="2"/>
        <v/>
      </c>
      <c r="EC9" s="225" t="str">
        <f t="shared" si="2"/>
        <v/>
      </c>
      <c r="ED9" s="225" t="str">
        <f t="shared" si="2"/>
        <v/>
      </c>
      <c r="EE9" s="225" t="str">
        <f t="shared" si="2"/>
        <v/>
      </c>
      <c r="EF9" s="225" t="str">
        <f t="shared" si="2"/>
        <v/>
      </c>
      <c r="EG9" s="225" t="str">
        <f t="shared" ref="EG9:GR9" si="3">IF(COUNTIF(EG10,"*virement 30 jours fin de mois*"),EOMONTH(EG8,0)+30,IF(COUNTIF(EG10,"*virement 45 jours fin de mois*"),EOMONTH(EG8,0)+45,""))</f>
        <v/>
      </c>
      <c r="EH9" s="225" t="str">
        <f t="shared" si="3"/>
        <v/>
      </c>
      <c r="EI9" s="225" t="str">
        <f t="shared" si="3"/>
        <v/>
      </c>
      <c r="EJ9" s="225" t="str">
        <f t="shared" si="3"/>
        <v/>
      </c>
      <c r="EK9" s="225" t="str">
        <f t="shared" si="3"/>
        <v/>
      </c>
      <c r="EL9" s="225" t="str">
        <f t="shared" si="3"/>
        <v/>
      </c>
      <c r="EM9" s="225" t="str">
        <f t="shared" si="3"/>
        <v/>
      </c>
      <c r="EN9" s="225" t="str">
        <f t="shared" si="3"/>
        <v/>
      </c>
      <c r="EO9" s="225" t="str">
        <f t="shared" si="3"/>
        <v/>
      </c>
      <c r="EP9" s="225" t="str">
        <f t="shared" si="3"/>
        <v/>
      </c>
      <c r="EQ9" s="225" t="str">
        <f t="shared" si="3"/>
        <v/>
      </c>
      <c r="ER9" s="225" t="str">
        <f t="shared" si="3"/>
        <v/>
      </c>
      <c r="ES9" s="225" t="str">
        <f t="shared" si="3"/>
        <v/>
      </c>
      <c r="ET9" s="225" t="str">
        <f t="shared" si="3"/>
        <v/>
      </c>
      <c r="EU9" s="225" t="str">
        <f t="shared" si="3"/>
        <v/>
      </c>
      <c r="EV9" s="225" t="str">
        <f t="shared" si="3"/>
        <v/>
      </c>
      <c r="EW9" s="225" t="str">
        <f t="shared" si="3"/>
        <v/>
      </c>
      <c r="EX9" s="225" t="str">
        <f t="shared" si="3"/>
        <v/>
      </c>
      <c r="EY9" s="225" t="str">
        <f t="shared" si="3"/>
        <v/>
      </c>
      <c r="EZ9" s="225" t="str">
        <f t="shared" si="3"/>
        <v/>
      </c>
      <c r="FA9" s="225" t="str">
        <f t="shared" si="3"/>
        <v/>
      </c>
      <c r="FB9" s="225" t="str">
        <f t="shared" si="3"/>
        <v/>
      </c>
      <c r="FC9" s="225" t="str">
        <f t="shared" si="3"/>
        <v/>
      </c>
      <c r="FD9" s="225" t="str">
        <f t="shared" si="3"/>
        <v/>
      </c>
      <c r="FE9" s="225" t="str">
        <f t="shared" si="3"/>
        <v/>
      </c>
      <c r="FF9" s="225" t="str">
        <f t="shared" si="3"/>
        <v/>
      </c>
      <c r="FG9" s="225" t="str">
        <f t="shared" si="3"/>
        <v/>
      </c>
      <c r="FH9" s="225" t="str">
        <f t="shared" si="3"/>
        <v/>
      </c>
      <c r="FI9" s="225" t="str">
        <f t="shared" si="3"/>
        <v/>
      </c>
      <c r="FJ9" s="225" t="str">
        <f t="shared" si="3"/>
        <v/>
      </c>
      <c r="FK9" s="225" t="str">
        <f t="shared" si="3"/>
        <v/>
      </c>
      <c r="FL9" s="225" t="str">
        <f t="shared" si="3"/>
        <v/>
      </c>
      <c r="FM9" s="225" t="str">
        <f t="shared" si="3"/>
        <v/>
      </c>
      <c r="FN9" s="225" t="str">
        <f t="shared" si="3"/>
        <v/>
      </c>
      <c r="FO9" s="225" t="str">
        <f t="shared" si="3"/>
        <v/>
      </c>
      <c r="FP9" s="225" t="str">
        <f t="shared" si="3"/>
        <v/>
      </c>
      <c r="FQ9" s="225" t="str">
        <f t="shared" si="3"/>
        <v/>
      </c>
      <c r="FR9" s="225" t="str">
        <f t="shared" si="3"/>
        <v/>
      </c>
      <c r="FS9" s="225" t="str">
        <f t="shared" si="3"/>
        <v/>
      </c>
      <c r="FT9" s="225" t="str">
        <f t="shared" si="3"/>
        <v/>
      </c>
      <c r="FU9" s="225" t="str">
        <f t="shared" si="3"/>
        <v/>
      </c>
      <c r="FV9" s="225" t="str">
        <f t="shared" si="3"/>
        <v/>
      </c>
      <c r="FW9" s="225" t="str">
        <f t="shared" si="3"/>
        <v/>
      </c>
      <c r="FX9" s="225" t="str">
        <f t="shared" si="3"/>
        <v/>
      </c>
      <c r="FY9" s="225" t="str">
        <f t="shared" si="3"/>
        <v/>
      </c>
      <c r="FZ9" s="225" t="str">
        <f t="shared" si="3"/>
        <v/>
      </c>
      <c r="GA9" s="225" t="str">
        <f t="shared" si="3"/>
        <v/>
      </c>
      <c r="GB9" s="225" t="str">
        <f t="shared" si="3"/>
        <v/>
      </c>
      <c r="GC9" s="225" t="str">
        <f t="shared" si="3"/>
        <v/>
      </c>
      <c r="GD9" s="225" t="str">
        <f t="shared" si="3"/>
        <v/>
      </c>
      <c r="GE9" s="225" t="str">
        <f t="shared" si="3"/>
        <v/>
      </c>
      <c r="GF9" s="225" t="str">
        <f t="shared" si="3"/>
        <v/>
      </c>
      <c r="GG9" s="225" t="str">
        <f t="shared" si="3"/>
        <v/>
      </c>
      <c r="GH9" s="225" t="str">
        <f t="shared" si="3"/>
        <v/>
      </c>
      <c r="GI9" s="225" t="str">
        <f t="shared" si="3"/>
        <v/>
      </c>
      <c r="GJ9" s="225" t="str">
        <f t="shared" si="3"/>
        <v/>
      </c>
      <c r="GK9" s="225" t="str">
        <f t="shared" si="3"/>
        <v/>
      </c>
      <c r="GL9" s="225" t="str">
        <f t="shared" si="3"/>
        <v/>
      </c>
      <c r="GM9" s="225" t="str">
        <f t="shared" si="3"/>
        <v/>
      </c>
      <c r="GN9" s="225" t="str">
        <f t="shared" si="3"/>
        <v/>
      </c>
      <c r="GO9" s="225" t="str">
        <f t="shared" si="3"/>
        <v/>
      </c>
      <c r="GP9" s="225" t="str">
        <f t="shared" si="3"/>
        <v/>
      </c>
      <c r="GQ9" s="225" t="str">
        <f t="shared" si="3"/>
        <v/>
      </c>
      <c r="GR9" s="225" t="str">
        <f t="shared" si="3"/>
        <v/>
      </c>
      <c r="GS9" s="225" t="str">
        <f t="shared" ref="GS9:JD9" si="4">IF(COUNTIF(GS10,"*virement 30 jours fin de mois*"),EOMONTH(GS8,0)+30,IF(COUNTIF(GS10,"*virement 45 jours fin de mois*"),EOMONTH(GS8,0)+45,""))</f>
        <v/>
      </c>
      <c r="GT9" s="225" t="str">
        <f t="shared" si="4"/>
        <v/>
      </c>
      <c r="GU9" s="225" t="str">
        <f t="shared" si="4"/>
        <v/>
      </c>
      <c r="GV9" s="225" t="str">
        <f t="shared" si="4"/>
        <v/>
      </c>
      <c r="GW9" s="225" t="str">
        <f t="shared" si="4"/>
        <v/>
      </c>
      <c r="GX9" s="225" t="str">
        <f t="shared" si="4"/>
        <v/>
      </c>
      <c r="GY9" s="225" t="str">
        <f t="shared" si="4"/>
        <v/>
      </c>
      <c r="GZ9" s="225" t="str">
        <f t="shared" si="4"/>
        <v/>
      </c>
      <c r="HA9" s="225" t="str">
        <f t="shared" si="4"/>
        <v/>
      </c>
      <c r="HB9" s="225" t="str">
        <f t="shared" si="4"/>
        <v/>
      </c>
      <c r="HC9" s="225" t="str">
        <f t="shared" si="4"/>
        <v/>
      </c>
      <c r="HD9" s="225" t="str">
        <f t="shared" si="4"/>
        <v/>
      </c>
      <c r="HE9" s="225" t="str">
        <f t="shared" si="4"/>
        <v/>
      </c>
      <c r="HF9" s="225" t="str">
        <f t="shared" si="4"/>
        <v/>
      </c>
      <c r="HG9" s="225" t="str">
        <f t="shared" si="4"/>
        <v/>
      </c>
      <c r="HH9" s="225" t="str">
        <f t="shared" si="4"/>
        <v/>
      </c>
      <c r="HI9" s="225" t="str">
        <f t="shared" si="4"/>
        <v/>
      </c>
      <c r="HJ9" s="225" t="str">
        <f t="shared" si="4"/>
        <v/>
      </c>
      <c r="HK9" s="225" t="str">
        <f t="shared" si="4"/>
        <v/>
      </c>
      <c r="HL9" s="225" t="str">
        <f t="shared" si="4"/>
        <v/>
      </c>
      <c r="HM9" s="225" t="str">
        <f t="shared" si="4"/>
        <v/>
      </c>
      <c r="HN9" s="225" t="str">
        <f t="shared" si="4"/>
        <v/>
      </c>
      <c r="HO9" s="225" t="str">
        <f t="shared" si="4"/>
        <v/>
      </c>
      <c r="HP9" s="225" t="str">
        <f t="shared" si="4"/>
        <v/>
      </c>
      <c r="HQ9" s="225" t="str">
        <f t="shared" si="4"/>
        <v/>
      </c>
      <c r="HR9" s="225" t="str">
        <f t="shared" si="4"/>
        <v/>
      </c>
      <c r="HS9" s="225" t="str">
        <f t="shared" si="4"/>
        <v/>
      </c>
      <c r="HT9" s="225" t="str">
        <f t="shared" si="4"/>
        <v/>
      </c>
      <c r="HU9" s="225" t="str">
        <f t="shared" si="4"/>
        <v/>
      </c>
      <c r="HV9" s="225" t="str">
        <f t="shared" si="4"/>
        <v/>
      </c>
      <c r="HW9" s="225" t="str">
        <f t="shared" si="4"/>
        <v/>
      </c>
      <c r="HX9" s="225" t="str">
        <f t="shared" si="4"/>
        <v/>
      </c>
      <c r="HY9" s="225" t="str">
        <f t="shared" si="4"/>
        <v/>
      </c>
      <c r="HZ9" s="225" t="str">
        <f t="shared" si="4"/>
        <v/>
      </c>
      <c r="IA9" s="225" t="str">
        <f t="shared" si="4"/>
        <v/>
      </c>
      <c r="IB9" s="225" t="str">
        <f t="shared" si="4"/>
        <v/>
      </c>
      <c r="IC9" s="225" t="str">
        <f t="shared" si="4"/>
        <v/>
      </c>
      <c r="ID9" s="225" t="str">
        <f t="shared" si="4"/>
        <v/>
      </c>
      <c r="IE9" s="225" t="str">
        <f t="shared" si="4"/>
        <v/>
      </c>
      <c r="IF9" s="225" t="str">
        <f t="shared" si="4"/>
        <v/>
      </c>
      <c r="IG9" s="225" t="str">
        <f t="shared" si="4"/>
        <v/>
      </c>
      <c r="IH9" s="225" t="str">
        <f t="shared" si="4"/>
        <v/>
      </c>
      <c r="II9" s="225" t="str">
        <f t="shared" si="4"/>
        <v/>
      </c>
      <c r="IJ9" s="225" t="str">
        <f t="shared" si="4"/>
        <v/>
      </c>
      <c r="IK9" s="225" t="str">
        <f t="shared" si="4"/>
        <v/>
      </c>
      <c r="IL9" s="225" t="str">
        <f t="shared" si="4"/>
        <v/>
      </c>
      <c r="IM9" s="225" t="str">
        <f t="shared" si="4"/>
        <v/>
      </c>
      <c r="IN9" s="225" t="str">
        <f t="shared" si="4"/>
        <v/>
      </c>
      <c r="IO9" s="225" t="str">
        <f t="shared" si="4"/>
        <v/>
      </c>
      <c r="IP9" s="225" t="str">
        <f t="shared" si="4"/>
        <v/>
      </c>
      <c r="IQ9" s="225" t="str">
        <f t="shared" si="4"/>
        <v/>
      </c>
      <c r="IR9" s="225" t="str">
        <f t="shared" si="4"/>
        <v/>
      </c>
      <c r="IS9" s="225" t="str">
        <f t="shared" si="4"/>
        <v/>
      </c>
      <c r="IT9" s="225" t="str">
        <f t="shared" si="4"/>
        <v/>
      </c>
      <c r="IU9" s="225" t="str">
        <f t="shared" si="4"/>
        <v/>
      </c>
      <c r="IV9" s="225" t="str">
        <f t="shared" si="4"/>
        <v/>
      </c>
      <c r="IW9" s="225" t="str">
        <f t="shared" si="4"/>
        <v/>
      </c>
      <c r="IX9" s="225" t="str">
        <f t="shared" si="4"/>
        <v/>
      </c>
      <c r="IY9" s="225" t="str">
        <f t="shared" si="4"/>
        <v/>
      </c>
      <c r="IZ9" s="225" t="str">
        <f t="shared" si="4"/>
        <v/>
      </c>
      <c r="JA9" s="225" t="str">
        <f t="shared" si="4"/>
        <v/>
      </c>
      <c r="JB9" s="225" t="str">
        <f t="shared" si="4"/>
        <v/>
      </c>
      <c r="JC9" s="225" t="str">
        <f t="shared" si="4"/>
        <v/>
      </c>
      <c r="JD9" s="225" t="str">
        <f t="shared" si="4"/>
        <v/>
      </c>
      <c r="JE9" s="225" t="str">
        <f t="shared" ref="JE9:LP9" si="5">IF(COUNTIF(JE10,"*virement 30 jours fin de mois*"),EOMONTH(JE8,0)+30,IF(COUNTIF(JE10,"*virement 45 jours fin de mois*"),EOMONTH(JE8,0)+45,""))</f>
        <v/>
      </c>
      <c r="JF9" s="225" t="str">
        <f t="shared" si="5"/>
        <v/>
      </c>
      <c r="JG9" s="225" t="str">
        <f t="shared" si="5"/>
        <v/>
      </c>
      <c r="JH9" s="225" t="str">
        <f t="shared" si="5"/>
        <v/>
      </c>
      <c r="JI9" s="225" t="str">
        <f t="shared" si="5"/>
        <v/>
      </c>
      <c r="JJ9" s="225" t="str">
        <f t="shared" si="5"/>
        <v/>
      </c>
      <c r="JK9" s="225" t="str">
        <f t="shared" si="5"/>
        <v/>
      </c>
      <c r="JL9" s="225" t="str">
        <f t="shared" si="5"/>
        <v/>
      </c>
      <c r="JM9" s="225" t="str">
        <f t="shared" si="5"/>
        <v/>
      </c>
      <c r="JN9" s="225" t="str">
        <f t="shared" si="5"/>
        <v/>
      </c>
      <c r="JO9" s="225" t="str">
        <f t="shared" si="5"/>
        <v/>
      </c>
      <c r="JP9" s="225" t="str">
        <f t="shared" si="5"/>
        <v/>
      </c>
      <c r="JQ9" s="225" t="str">
        <f t="shared" si="5"/>
        <v/>
      </c>
      <c r="JR9" s="225" t="str">
        <f t="shared" si="5"/>
        <v/>
      </c>
      <c r="JS9" s="225" t="str">
        <f t="shared" si="5"/>
        <v/>
      </c>
      <c r="JT9" s="225" t="str">
        <f t="shared" si="5"/>
        <v/>
      </c>
      <c r="JU9" s="225" t="str">
        <f t="shared" si="5"/>
        <v/>
      </c>
      <c r="JV9" s="225" t="str">
        <f t="shared" si="5"/>
        <v/>
      </c>
      <c r="JW9" s="225" t="str">
        <f t="shared" si="5"/>
        <v/>
      </c>
      <c r="JX9" s="225" t="str">
        <f t="shared" si="5"/>
        <v/>
      </c>
      <c r="JY9" s="225" t="str">
        <f t="shared" si="5"/>
        <v/>
      </c>
      <c r="JZ9" s="225" t="str">
        <f t="shared" si="5"/>
        <v/>
      </c>
      <c r="KA9" s="225" t="str">
        <f t="shared" si="5"/>
        <v/>
      </c>
      <c r="KB9" s="225" t="str">
        <f t="shared" si="5"/>
        <v/>
      </c>
      <c r="KC9" s="225" t="str">
        <f t="shared" si="5"/>
        <v/>
      </c>
      <c r="KD9" s="225" t="str">
        <f t="shared" si="5"/>
        <v/>
      </c>
      <c r="KE9" s="225" t="str">
        <f t="shared" si="5"/>
        <v/>
      </c>
      <c r="KF9" s="225" t="str">
        <f t="shared" si="5"/>
        <v/>
      </c>
      <c r="KG9" s="225" t="str">
        <f t="shared" si="5"/>
        <v/>
      </c>
      <c r="KH9" s="225" t="str">
        <f t="shared" si="5"/>
        <v/>
      </c>
      <c r="KI9" s="225" t="str">
        <f t="shared" si="5"/>
        <v/>
      </c>
      <c r="KJ9" s="225" t="str">
        <f t="shared" si="5"/>
        <v/>
      </c>
      <c r="KK9" s="225" t="str">
        <f t="shared" si="5"/>
        <v/>
      </c>
      <c r="KL9" s="225" t="str">
        <f t="shared" si="5"/>
        <v/>
      </c>
      <c r="KM9" s="225" t="str">
        <f t="shared" si="5"/>
        <v/>
      </c>
      <c r="KN9" s="225" t="str">
        <f t="shared" si="5"/>
        <v/>
      </c>
      <c r="KO9" s="225" t="str">
        <f t="shared" si="5"/>
        <v/>
      </c>
      <c r="KP9" s="225" t="str">
        <f t="shared" si="5"/>
        <v/>
      </c>
      <c r="KQ9" s="225" t="str">
        <f t="shared" si="5"/>
        <v/>
      </c>
      <c r="KR9" s="225" t="str">
        <f t="shared" si="5"/>
        <v/>
      </c>
      <c r="KS9" s="225" t="str">
        <f t="shared" si="5"/>
        <v/>
      </c>
      <c r="KT9" s="225" t="str">
        <f t="shared" si="5"/>
        <v/>
      </c>
      <c r="KU9" s="225" t="str">
        <f t="shared" si="5"/>
        <v/>
      </c>
      <c r="KV9" s="225" t="str">
        <f t="shared" si="5"/>
        <v/>
      </c>
      <c r="KW9" s="225" t="str">
        <f t="shared" si="5"/>
        <v/>
      </c>
      <c r="KX9" s="225" t="str">
        <f t="shared" si="5"/>
        <v/>
      </c>
      <c r="KY9" s="225" t="str">
        <f t="shared" si="5"/>
        <v/>
      </c>
      <c r="KZ9" s="225" t="str">
        <f t="shared" si="5"/>
        <v/>
      </c>
      <c r="LA9" s="225" t="str">
        <f t="shared" si="5"/>
        <v/>
      </c>
      <c r="LB9" s="225" t="str">
        <f t="shared" si="5"/>
        <v/>
      </c>
      <c r="LC9" s="225" t="str">
        <f t="shared" si="5"/>
        <v/>
      </c>
      <c r="LD9" s="225" t="str">
        <f t="shared" si="5"/>
        <v/>
      </c>
      <c r="LE9" s="225" t="str">
        <f t="shared" si="5"/>
        <v/>
      </c>
      <c r="LF9" s="225" t="str">
        <f t="shared" si="5"/>
        <v/>
      </c>
      <c r="LG9" s="225" t="str">
        <f t="shared" si="5"/>
        <v/>
      </c>
      <c r="LH9" s="225" t="str">
        <f t="shared" si="5"/>
        <v/>
      </c>
      <c r="LI9" s="225" t="str">
        <f t="shared" si="5"/>
        <v/>
      </c>
      <c r="LJ9" s="225" t="str">
        <f t="shared" si="5"/>
        <v/>
      </c>
      <c r="LK9" s="225" t="str">
        <f t="shared" si="5"/>
        <v/>
      </c>
      <c r="LL9" s="225" t="str">
        <f t="shared" si="5"/>
        <v/>
      </c>
      <c r="LM9" s="225" t="str">
        <f t="shared" si="5"/>
        <v/>
      </c>
      <c r="LN9" s="225" t="str">
        <f t="shared" si="5"/>
        <v/>
      </c>
      <c r="LO9" s="225" t="str">
        <f t="shared" si="5"/>
        <v/>
      </c>
      <c r="LP9" s="225" t="str">
        <f t="shared" si="5"/>
        <v/>
      </c>
      <c r="LQ9" s="225" t="str">
        <f t="shared" ref="LQ9:OB9" si="6">IF(COUNTIF(LQ10,"*virement 30 jours fin de mois*"),EOMONTH(LQ8,0)+30,IF(COUNTIF(LQ10,"*virement 45 jours fin de mois*"),EOMONTH(LQ8,0)+45,""))</f>
        <v/>
      </c>
      <c r="LR9" s="225" t="str">
        <f t="shared" si="6"/>
        <v/>
      </c>
      <c r="LS9" s="225" t="str">
        <f t="shared" si="6"/>
        <v/>
      </c>
      <c r="LT9" s="225" t="str">
        <f t="shared" si="6"/>
        <v/>
      </c>
      <c r="LU9" s="225" t="str">
        <f t="shared" si="6"/>
        <v/>
      </c>
      <c r="LV9" s="225" t="str">
        <f t="shared" si="6"/>
        <v/>
      </c>
      <c r="LW9" s="225" t="str">
        <f t="shared" si="6"/>
        <v/>
      </c>
      <c r="LX9" s="225" t="str">
        <f t="shared" si="6"/>
        <v/>
      </c>
      <c r="LY9" s="225" t="str">
        <f t="shared" si="6"/>
        <v/>
      </c>
      <c r="LZ9" s="225" t="str">
        <f t="shared" si="6"/>
        <v/>
      </c>
      <c r="MA9" s="225" t="str">
        <f t="shared" si="6"/>
        <v/>
      </c>
      <c r="MB9" s="225" t="str">
        <f t="shared" si="6"/>
        <v/>
      </c>
      <c r="MC9" s="225" t="str">
        <f t="shared" si="6"/>
        <v/>
      </c>
      <c r="MD9" s="225" t="str">
        <f t="shared" si="6"/>
        <v/>
      </c>
      <c r="ME9" s="225" t="str">
        <f t="shared" si="6"/>
        <v/>
      </c>
      <c r="MF9" s="225" t="str">
        <f t="shared" si="6"/>
        <v/>
      </c>
      <c r="MG9" s="225" t="str">
        <f t="shared" si="6"/>
        <v/>
      </c>
      <c r="MH9" s="225" t="str">
        <f t="shared" si="6"/>
        <v/>
      </c>
      <c r="MI9" s="225" t="str">
        <f t="shared" si="6"/>
        <v/>
      </c>
      <c r="MJ9" s="225" t="str">
        <f t="shared" si="6"/>
        <v/>
      </c>
      <c r="MK9" s="225" t="str">
        <f t="shared" si="6"/>
        <v/>
      </c>
      <c r="ML9" s="225" t="str">
        <f t="shared" si="6"/>
        <v/>
      </c>
      <c r="MM9" s="225" t="str">
        <f t="shared" si="6"/>
        <v/>
      </c>
      <c r="MN9" s="225" t="str">
        <f t="shared" si="6"/>
        <v/>
      </c>
      <c r="MO9" s="225" t="str">
        <f t="shared" si="6"/>
        <v/>
      </c>
      <c r="MP9" s="225" t="str">
        <f t="shared" si="6"/>
        <v/>
      </c>
      <c r="MQ9" s="225" t="str">
        <f t="shared" si="6"/>
        <v/>
      </c>
      <c r="MR9" s="225" t="str">
        <f t="shared" si="6"/>
        <v/>
      </c>
      <c r="MS9" s="225" t="str">
        <f t="shared" si="6"/>
        <v/>
      </c>
      <c r="MT9" s="225" t="str">
        <f t="shared" si="6"/>
        <v/>
      </c>
      <c r="MU9" s="225" t="str">
        <f t="shared" si="6"/>
        <v/>
      </c>
      <c r="MV9" s="225" t="str">
        <f t="shared" si="6"/>
        <v/>
      </c>
      <c r="MW9" s="225" t="str">
        <f t="shared" si="6"/>
        <v/>
      </c>
      <c r="MX9" s="225" t="str">
        <f t="shared" si="6"/>
        <v/>
      </c>
      <c r="MY9" s="225" t="str">
        <f t="shared" si="6"/>
        <v/>
      </c>
      <c r="MZ9" s="225" t="str">
        <f t="shared" si="6"/>
        <v/>
      </c>
      <c r="NA9" s="225" t="str">
        <f t="shared" si="6"/>
        <v/>
      </c>
      <c r="NB9" s="225" t="str">
        <f t="shared" si="6"/>
        <v/>
      </c>
      <c r="NC9" s="225" t="str">
        <f t="shared" si="6"/>
        <v/>
      </c>
      <c r="ND9" s="225" t="str">
        <f t="shared" si="6"/>
        <v/>
      </c>
      <c r="NE9" s="225" t="str">
        <f t="shared" si="6"/>
        <v/>
      </c>
      <c r="NF9" s="225" t="str">
        <f t="shared" si="6"/>
        <v/>
      </c>
      <c r="NG9" s="225" t="str">
        <f t="shared" si="6"/>
        <v/>
      </c>
      <c r="NH9" s="225" t="str">
        <f t="shared" si="6"/>
        <v/>
      </c>
      <c r="NI9" s="225" t="str">
        <f t="shared" si="6"/>
        <v/>
      </c>
      <c r="NJ9" s="225" t="str">
        <f t="shared" si="6"/>
        <v/>
      </c>
      <c r="NK9" s="225" t="str">
        <f t="shared" si="6"/>
        <v/>
      </c>
      <c r="NL9" s="225" t="str">
        <f t="shared" si="6"/>
        <v/>
      </c>
      <c r="NM9" s="225" t="str">
        <f t="shared" si="6"/>
        <v/>
      </c>
      <c r="NN9" s="225" t="str">
        <f t="shared" si="6"/>
        <v/>
      </c>
      <c r="NO9" s="225" t="str">
        <f t="shared" si="6"/>
        <v/>
      </c>
      <c r="NP9" s="225" t="str">
        <f t="shared" si="6"/>
        <v/>
      </c>
      <c r="NQ9" s="225" t="str">
        <f t="shared" si="6"/>
        <v/>
      </c>
      <c r="NR9" s="225" t="str">
        <f t="shared" si="6"/>
        <v/>
      </c>
      <c r="NS9" s="225" t="str">
        <f t="shared" si="6"/>
        <v/>
      </c>
      <c r="NT9" s="225" t="str">
        <f t="shared" si="6"/>
        <v/>
      </c>
      <c r="NU9" s="225" t="str">
        <f t="shared" si="6"/>
        <v/>
      </c>
      <c r="NV9" s="225" t="str">
        <f t="shared" si="6"/>
        <v/>
      </c>
      <c r="NW9" s="225" t="str">
        <f t="shared" si="6"/>
        <v/>
      </c>
      <c r="NX9" s="225" t="str">
        <f t="shared" si="6"/>
        <v/>
      </c>
      <c r="NY9" s="225" t="str">
        <f t="shared" si="6"/>
        <v/>
      </c>
      <c r="NZ9" s="225" t="str">
        <f t="shared" si="6"/>
        <v/>
      </c>
      <c r="OA9" s="225" t="str">
        <f t="shared" si="6"/>
        <v/>
      </c>
      <c r="OB9" s="225" t="str">
        <f t="shared" si="6"/>
        <v/>
      </c>
      <c r="OC9" s="225" t="str">
        <f t="shared" ref="OC9:PM9" si="7">IF(COUNTIF(OC10,"*virement 30 jours fin de mois*"),EOMONTH(OC8,0)+30,IF(COUNTIF(OC10,"*virement 45 jours fin de mois*"),EOMONTH(OC8,0)+45,""))</f>
        <v/>
      </c>
      <c r="OD9" s="225" t="str">
        <f t="shared" si="7"/>
        <v/>
      </c>
      <c r="OE9" s="225" t="str">
        <f t="shared" si="7"/>
        <v/>
      </c>
      <c r="OF9" s="225" t="str">
        <f t="shared" si="7"/>
        <v/>
      </c>
      <c r="OG9" s="225" t="str">
        <f t="shared" si="7"/>
        <v/>
      </c>
      <c r="OH9" s="225" t="str">
        <f t="shared" si="7"/>
        <v/>
      </c>
      <c r="OI9" s="225" t="str">
        <f t="shared" si="7"/>
        <v/>
      </c>
      <c r="OJ9" s="225" t="str">
        <f t="shared" si="7"/>
        <v/>
      </c>
      <c r="OK9" s="225" t="str">
        <f t="shared" si="7"/>
        <v/>
      </c>
      <c r="OL9" s="225" t="str">
        <f t="shared" si="7"/>
        <v/>
      </c>
      <c r="OM9" s="225" t="str">
        <f t="shared" si="7"/>
        <v/>
      </c>
      <c r="ON9" s="225" t="str">
        <f t="shared" si="7"/>
        <v/>
      </c>
      <c r="OO9" s="225" t="str">
        <f t="shared" si="7"/>
        <v/>
      </c>
      <c r="OP9" s="225" t="str">
        <f t="shared" si="7"/>
        <v/>
      </c>
      <c r="OQ9" s="225" t="str">
        <f t="shared" si="7"/>
        <v/>
      </c>
      <c r="OR9" s="225" t="str">
        <f t="shared" si="7"/>
        <v/>
      </c>
      <c r="OS9" s="225" t="str">
        <f t="shared" si="7"/>
        <v/>
      </c>
      <c r="OT9" s="225" t="str">
        <f t="shared" si="7"/>
        <v/>
      </c>
      <c r="OU9" s="225" t="str">
        <f t="shared" si="7"/>
        <v/>
      </c>
      <c r="OV9" s="225" t="str">
        <f t="shared" si="7"/>
        <v/>
      </c>
      <c r="OW9" s="225" t="str">
        <f t="shared" si="7"/>
        <v/>
      </c>
      <c r="OX9" s="225" t="str">
        <f t="shared" si="7"/>
        <v/>
      </c>
      <c r="OY9" s="225" t="str">
        <f t="shared" si="7"/>
        <v/>
      </c>
      <c r="OZ9" s="225" t="str">
        <f t="shared" si="7"/>
        <v/>
      </c>
      <c r="PA9" s="225" t="str">
        <f t="shared" si="7"/>
        <v/>
      </c>
      <c r="PB9" s="225" t="str">
        <f t="shared" si="7"/>
        <v/>
      </c>
      <c r="PC9" s="225" t="str">
        <f t="shared" si="7"/>
        <v/>
      </c>
      <c r="PD9" s="225" t="str">
        <f t="shared" si="7"/>
        <v/>
      </c>
      <c r="PE9" s="225" t="str">
        <f t="shared" si="7"/>
        <v/>
      </c>
      <c r="PF9" s="225" t="str">
        <f t="shared" si="7"/>
        <v/>
      </c>
      <c r="PG9" s="225" t="str">
        <f t="shared" si="7"/>
        <v/>
      </c>
      <c r="PH9" s="225" t="str">
        <f t="shared" si="7"/>
        <v/>
      </c>
      <c r="PI9" s="225" t="str">
        <f t="shared" si="7"/>
        <v/>
      </c>
      <c r="PJ9" s="225" t="str">
        <f t="shared" si="7"/>
        <v/>
      </c>
      <c r="PK9" s="225" t="str">
        <f t="shared" si="7"/>
        <v/>
      </c>
      <c r="PL9" s="225" t="str">
        <f t="shared" si="7"/>
        <v/>
      </c>
      <c r="PM9" s="225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4" customFormat="1" ht="31.5" customHeight="1" x14ac:dyDescent="0.25">
      <c r="A10" s="96" t="s">
        <v>1941</v>
      </c>
      <c r="B10" s="222"/>
      <c r="C10" s="222"/>
      <c r="D10" s="222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1"/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1"/>
      <c r="DB10" s="221"/>
      <c r="DC10" s="221"/>
      <c r="DD10" s="221"/>
      <c r="DE10" s="221"/>
      <c r="DF10" s="221"/>
      <c r="DG10" s="221"/>
      <c r="DH10" s="221"/>
      <c r="DI10" s="221"/>
      <c r="DJ10" s="221"/>
      <c r="DK10" s="221"/>
      <c r="DL10" s="221"/>
      <c r="DM10" s="221"/>
      <c r="DN10" s="221"/>
      <c r="DO10" s="221"/>
      <c r="DP10" s="221"/>
      <c r="DQ10" s="221"/>
      <c r="DR10" s="221"/>
      <c r="DS10" s="221"/>
      <c r="DT10" s="221"/>
      <c r="DU10" s="221"/>
      <c r="DV10" s="221"/>
      <c r="DW10" s="221"/>
      <c r="DX10" s="221"/>
      <c r="DY10" s="221"/>
      <c r="DZ10" s="221"/>
      <c r="EA10" s="221"/>
      <c r="EB10" s="221"/>
      <c r="EC10" s="221"/>
      <c r="ED10" s="221"/>
      <c r="EE10" s="221"/>
      <c r="EF10" s="221"/>
      <c r="EG10" s="221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21"/>
      <c r="FG10" s="221"/>
      <c r="FH10" s="221"/>
      <c r="FI10" s="221"/>
      <c r="FJ10" s="221"/>
      <c r="FK10" s="221"/>
      <c r="FL10" s="221"/>
      <c r="FM10" s="221"/>
      <c r="FN10" s="221"/>
      <c r="FO10" s="221"/>
      <c r="FP10" s="221"/>
      <c r="FQ10" s="221"/>
      <c r="FR10" s="221"/>
      <c r="FS10" s="221"/>
      <c r="FT10" s="221"/>
      <c r="FU10" s="221"/>
      <c r="FV10" s="221"/>
      <c r="FW10" s="221"/>
      <c r="FX10" s="221"/>
      <c r="FY10" s="221"/>
      <c r="FZ10" s="221"/>
      <c r="GA10" s="221"/>
      <c r="GB10" s="221"/>
      <c r="GC10" s="221"/>
      <c r="GD10" s="221"/>
      <c r="GE10" s="221"/>
      <c r="GF10" s="221"/>
      <c r="GG10" s="221"/>
      <c r="GH10" s="221"/>
      <c r="GI10" s="221"/>
      <c r="GJ10" s="221"/>
      <c r="GK10" s="221"/>
      <c r="GL10" s="221"/>
      <c r="GM10" s="221"/>
      <c r="GN10" s="221"/>
      <c r="GO10" s="221"/>
      <c r="GP10" s="221"/>
      <c r="GQ10" s="221"/>
      <c r="GR10" s="221"/>
      <c r="GS10" s="221"/>
      <c r="GT10" s="221"/>
      <c r="GU10" s="221"/>
      <c r="GV10" s="221"/>
      <c r="GW10" s="221"/>
      <c r="GX10" s="221"/>
      <c r="GY10" s="221"/>
      <c r="GZ10" s="221"/>
      <c r="HA10" s="221"/>
      <c r="HB10" s="221"/>
      <c r="HC10" s="221"/>
      <c r="HD10" s="221"/>
      <c r="HE10" s="221"/>
      <c r="HF10" s="221"/>
      <c r="HG10" s="221"/>
      <c r="HH10" s="221"/>
      <c r="HI10" s="221"/>
      <c r="HJ10" s="221"/>
      <c r="HK10" s="221"/>
      <c r="HL10" s="221"/>
      <c r="HM10" s="221"/>
      <c r="HN10" s="221"/>
      <c r="HO10" s="221"/>
      <c r="HP10" s="221"/>
      <c r="HQ10" s="221"/>
      <c r="HR10" s="221"/>
      <c r="HS10" s="221"/>
      <c r="HT10" s="221"/>
      <c r="HU10" s="221"/>
      <c r="HV10" s="221"/>
      <c r="HW10" s="221"/>
      <c r="HX10" s="221"/>
      <c r="HY10" s="221"/>
      <c r="HZ10" s="221"/>
      <c r="IA10" s="221"/>
      <c r="IB10" s="221"/>
      <c r="IC10" s="221"/>
      <c r="ID10" s="221"/>
      <c r="IE10" s="221"/>
      <c r="IF10" s="221"/>
      <c r="IG10" s="221"/>
      <c r="IH10" s="221"/>
      <c r="II10" s="221"/>
      <c r="IJ10" s="221"/>
      <c r="IK10" s="221"/>
      <c r="IL10" s="221"/>
      <c r="IM10" s="221"/>
      <c r="IN10" s="221"/>
      <c r="IO10" s="221"/>
      <c r="IP10" s="221"/>
      <c r="IQ10" s="221"/>
      <c r="IR10" s="221"/>
      <c r="IS10" s="221"/>
      <c r="IT10" s="221"/>
      <c r="IU10" s="221"/>
      <c r="IV10" s="221"/>
      <c r="IW10" s="221"/>
      <c r="IX10" s="221"/>
      <c r="IY10" s="221"/>
      <c r="IZ10" s="221"/>
      <c r="JA10" s="221"/>
      <c r="JB10" s="221"/>
      <c r="JC10" s="221"/>
      <c r="JD10" s="221"/>
      <c r="JE10" s="221"/>
      <c r="JF10" s="221"/>
      <c r="JG10" s="221"/>
      <c r="JH10" s="221"/>
      <c r="JI10" s="221"/>
      <c r="JJ10" s="221"/>
      <c r="JK10" s="221"/>
      <c r="JL10" s="221"/>
      <c r="JM10" s="221"/>
      <c r="JN10" s="221"/>
      <c r="JO10" s="221"/>
      <c r="JP10" s="221"/>
      <c r="JQ10" s="221"/>
      <c r="JR10" s="221"/>
      <c r="JS10" s="221"/>
      <c r="JT10" s="221"/>
      <c r="JU10" s="221"/>
      <c r="JV10" s="221"/>
      <c r="JW10" s="221"/>
      <c r="JX10" s="221"/>
      <c r="JY10" s="221"/>
      <c r="JZ10" s="221"/>
      <c r="KA10" s="221"/>
      <c r="KB10" s="221"/>
      <c r="KC10" s="221"/>
      <c r="KD10" s="221"/>
      <c r="KE10" s="221"/>
      <c r="KF10" s="221"/>
      <c r="KG10" s="221"/>
      <c r="KH10" s="221"/>
      <c r="KI10" s="221"/>
      <c r="KJ10" s="221"/>
      <c r="KK10" s="221"/>
      <c r="KL10" s="221"/>
      <c r="KM10" s="221"/>
      <c r="KN10" s="221"/>
      <c r="KO10" s="221"/>
      <c r="KP10" s="221"/>
      <c r="KQ10" s="221"/>
      <c r="KR10" s="221"/>
      <c r="KS10" s="221"/>
      <c r="KT10" s="221"/>
      <c r="KU10" s="221"/>
      <c r="KV10" s="221"/>
      <c r="KW10" s="221"/>
      <c r="KX10" s="221"/>
      <c r="KY10" s="221"/>
      <c r="KZ10" s="221"/>
      <c r="LA10" s="221"/>
      <c r="LB10" s="221"/>
      <c r="LC10" s="221"/>
      <c r="LD10" s="221"/>
      <c r="LE10" s="221"/>
      <c r="LF10" s="221"/>
      <c r="LG10" s="221"/>
      <c r="LH10" s="221"/>
      <c r="LI10" s="221"/>
      <c r="LJ10" s="221"/>
      <c r="LK10" s="221"/>
      <c r="LL10" s="221"/>
      <c r="LM10" s="221"/>
      <c r="LN10" s="221"/>
      <c r="LO10" s="221"/>
      <c r="LP10" s="221"/>
      <c r="LQ10" s="221"/>
      <c r="LR10" s="221"/>
      <c r="LS10" s="221"/>
      <c r="LT10" s="221"/>
      <c r="LU10" s="221"/>
      <c r="LV10" s="221"/>
      <c r="LW10" s="221"/>
      <c r="LX10" s="221"/>
      <c r="LY10" s="221"/>
      <c r="LZ10" s="221"/>
      <c r="MA10" s="221"/>
      <c r="MB10" s="221"/>
      <c r="MC10" s="221"/>
      <c r="MD10" s="221"/>
      <c r="ME10" s="221"/>
      <c r="MF10" s="221"/>
      <c r="MG10" s="221"/>
      <c r="MH10" s="221"/>
      <c r="MI10" s="221"/>
      <c r="MJ10" s="221"/>
      <c r="MK10" s="221"/>
      <c r="ML10" s="221"/>
      <c r="MM10" s="221"/>
      <c r="MN10" s="221"/>
      <c r="MO10" s="221"/>
      <c r="MP10" s="221"/>
      <c r="MQ10" s="221"/>
      <c r="MR10" s="221"/>
      <c r="MS10" s="221"/>
      <c r="MT10" s="221"/>
      <c r="MU10" s="221"/>
      <c r="MV10" s="221"/>
      <c r="MW10" s="221"/>
      <c r="MX10" s="221"/>
      <c r="MY10" s="221"/>
      <c r="MZ10" s="221"/>
      <c r="NA10" s="221"/>
      <c r="NB10" s="221"/>
      <c r="NC10" s="221"/>
      <c r="ND10" s="221"/>
      <c r="NE10" s="221"/>
      <c r="NF10" s="221"/>
      <c r="NG10" s="221"/>
      <c r="NH10" s="221"/>
      <c r="NI10" s="221"/>
      <c r="NJ10" s="221"/>
      <c r="NK10" s="221"/>
      <c r="NL10" s="221"/>
      <c r="NM10" s="221"/>
      <c r="NN10" s="221"/>
      <c r="NO10" s="221"/>
      <c r="NP10" s="221"/>
      <c r="NQ10" s="221"/>
      <c r="NR10" s="221"/>
      <c r="NS10" s="221"/>
      <c r="NT10" s="221"/>
      <c r="NU10" s="221"/>
      <c r="NV10" s="221"/>
      <c r="NW10" s="221"/>
      <c r="NX10" s="221"/>
      <c r="NY10" s="221"/>
      <c r="NZ10" s="221"/>
      <c r="OA10" s="221"/>
      <c r="OB10" s="221"/>
      <c r="OC10" s="221"/>
      <c r="OD10" s="221"/>
      <c r="OE10" s="221"/>
      <c r="OF10" s="221"/>
      <c r="OG10" s="221"/>
      <c r="OH10" s="221"/>
      <c r="OI10" s="221"/>
      <c r="OJ10" s="221"/>
      <c r="OK10" s="221"/>
      <c r="OL10" s="221"/>
      <c r="OM10" s="221"/>
      <c r="ON10" s="221"/>
      <c r="OO10" s="221"/>
      <c r="OP10" s="221"/>
      <c r="OQ10" s="221"/>
      <c r="OR10" s="221"/>
      <c r="OS10" s="221"/>
      <c r="OT10" s="221"/>
      <c r="OU10" s="221"/>
      <c r="OV10" s="221"/>
      <c r="OW10" s="221"/>
      <c r="OX10" s="221"/>
      <c r="OY10" s="221"/>
      <c r="OZ10" s="221"/>
      <c r="PA10" s="221"/>
      <c r="PB10" s="221"/>
      <c r="PC10" s="221"/>
      <c r="PD10" s="221"/>
      <c r="PE10" s="221"/>
      <c r="PF10" s="221"/>
      <c r="PG10" s="221"/>
      <c r="PH10" s="221"/>
      <c r="PI10" s="221"/>
      <c r="PJ10" s="221"/>
      <c r="PK10" s="221"/>
      <c r="PL10" s="221"/>
      <c r="PM10" s="221"/>
      <c r="PN10" s="221"/>
      <c r="PO10" s="221"/>
      <c r="PP10" s="221"/>
      <c r="PQ10" s="221"/>
      <c r="PR10" s="221"/>
      <c r="PS10" s="221"/>
      <c r="PT10" s="221"/>
      <c r="PU10" s="221"/>
      <c r="PV10" s="221"/>
      <c r="PW10" s="221"/>
      <c r="PX10" s="221"/>
      <c r="PY10" s="221"/>
      <c r="PZ10" s="221"/>
      <c r="QA10" s="221"/>
      <c r="QB10" s="221"/>
      <c r="QC10" s="221"/>
      <c r="QD10" s="221"/>
      <c r="QE10" s="221"/>
      <c r="QF10" s="221"/>
      <c r="QG10" s="221"/>
      <c r="QH10" s="221"/>
      <c r="QI10" s="221"/>
      <c r="QJ10" s="221"/>
      <c r="QK10" s="221"/>
      <c r="QL10" s="221"/>
      <c r="QM10" s="221"/>
      <c r="QN10" s="221"/>
      <c r="QO10" s="221"/>
      <c r="QP10" s="221"/>
      <c r="QQ10" s="221"/>
      <c r="QR10" s="221"/>
      <c r="QS10" s="221"/>
      <c r="QT10" s="221"/>
      <c r="QU10" s="221"/>
      <c r="QV10" s="221"/>
      <c r="QW10" s="221"/>
      <c r="QX10" s="221"/>
      <c r="QY10" s="221"/>
      <c r="QZ10" s="221"/>
      <c r="RA10" s="221"/>
      <c r="RB10" s="221"/>
      <c r="RC10" s="221"/>
      <c r="RD10" s="221"/>
      <c r="RE10" s="221"/>
      <c r="RF10" s="221"/>
      <c r="RG10" s="221"/>
      <c r="RH10" s="221"/>
      <c r="RI10" s="221"/>
      <c r="RJ10" s="221"/>
      <c r="RK10" s="221"/>
      <c r="RL10" s="221"/>
      <c r="RM10" s="221"/>
      <c r="RN10" s="221"/>
      <c r="RO10" s="221"/>
      <c r="RP10" s="221"/>
      <c r="RQ10" s="221"/>
      <c r="RR10" s="221"/>
      <c r="RS10" s="221"/>
      <c r="RT10" s="221"/>
      <c r="RU10" s="221"/>
      <c r="RV10" s="221"/>
      <c r="RW10" s="221"/>
      <c r="RX10" s="221"/>
      <c r="RY10" s="221"/>
      <c r="RZ10" s="221"/>
      <c r="SA10" s="221"/>
      <c r="SB10" s="221"/>
      <c r="SC10" s="221"/>
      <c r="SD10" s="221"/>
      <c r="SE10" s="221"/>
      <c r="SF10" s="221"/>
      <c r="SG10" s="221"/>
      <c r="SH10" s="221"/>
      <c r="SI10" s="221"/>
      <c r="SJ10" s="221"/>
      <c r="SK10" s="221"/>
      <c r="SL10" s="221"/>
      <c r="SM10" s="221"/>
      <c r="SN10" s="221"/>
      <c r="SO10" s="221"/>
      <c r="SP10" s="221"/>
      <c r="SQ10" s="221"/>
      <c r="SR10" s="221"/>
      <c r="SS10" s="221"/>
      <c r="ST10" s="221"/>
      <c r="SU10" s="221"/>
      <c r="SV10" s="221"/>
      <c r="SW10" s="221"/>
      <c r="SX10" s="221"/>
      <c r="SY10" s="221"/>
      <c r="SZ10" s="221"/>
      <c r="TA10" s="221"/>
      <c r="TB10" s="221"/>
      <c r="TC10" s="221"/>
      <c r="TD10" s="221"/>
      <c r="TE10" s="221"/>
      <c r="TF10" s="221"/>
      <c r="TG10" s="221"/>
      <c r="TH10" s="221"/>
      <c r="TI10" s="221"/>
      <c r="TJ10" s="221"/>
      <c r="TK10" s="221"/>
      <c r="TL10" s="221"/>
      <c r="TM10" s="221"/>
      <c r="TN10" s="221"/>
      <c r="TO10" s="221"/>
      <c r="TP10" s="221"/>
      <c r="TQ10" s="221"/>
      <c r="TR10" s="221"/>
      <c r="TS10" s="221"/>
      <c r="TT10" s="221"/>
      <c r="TU10" s="221"/>
      <c r="TV10" s="221"/>
      <c r="TW10" s="221"/>
      <c r="TX10" s="221"/>
      <c r="TY10" s="221"/>
      <c r="TZ10" s="221"/>
      <c r="UA10" s="221"/>
      <c r="UB10" s="221"/>
      <c r="UC10" s="221"/>
      <c r="UD10" s="221"/>
      <c r="UE10" s="221"/>
      <c r="UF10" s="221"/>
      <c r="UG10" s="221"/>
      <c r="UH10" s="221"/>
      <c r="UI10" s="221"/>
      <c r="UJ10" s="221"/>
      <c r="UK10" s="221"/>
      <c r="UL10" s="221"/>
      <c r="UM10" s="221"/>
      <c r="UN10" s="221"/>
      <c r="UO10" s="221"/>
      <c r="UP10" s="221"/>
      <c r="UQ10" s="221"/>
      <c r="UR10" s="221"/>
      <c r="US10" s="221"/>
      <c r="UT10" s="221"/>
      <c r="UU10" s="221"/>
      <c r="UV10" s="221"/>
      <c r="UW10" s="221"/>
      <c r="UX10" s="221"/>
      <c r="UY10" s="221"/>
      <c r="UZ10" s="221"/>
      <c r="VA10" s="221"/>
      <c r="VB10" s="221"/>
      <c r="VC10" s="221"/>
      <c r="VD10" s="221"/>
      <c r="VE10" s="221"/>
      <c r="VF10" s="221"/>
      <c r="VG10" s="221"/>
      <c r="VH10" s="221"/>
      <c r="VI10" s="221"/>
      <c r="VJ10" s="221"/>
      <c r="VK10" s="221"/>
      <c r="VL10" s="221"/>
      <c r="VM10" s="221"/>
      <c r="VN10" s="221"/>
      <c r="VO10" s="221"/>
      <c r="VP10" s="221"/>
      <c r="VQ10" s="221"/>
      <c r="VR10" s="221"/>
      <c r="VS10" s="221"/>
      <c r="VT10" s="221"/>
      <c r="VU10" s="221"/>
      <c r="VV10" s="221"/>
      <c r="VW10" s="221"/>
      <c r="VX10" s="221"/>
      <c r="VY10" s="221"/>
      <c r="VZ10" s="221"/>
      <c r="WA10" s="221"/>
      <c r="WB10" s="221"/>
      <c r="WC10" s="221"/>
      <c r="WD10" s="221"/>
      <c r="WE10" s="221"/>
      <c r="WF10" s="221"/>
      <c r="WG10" s="221"/>
      <c r="WH10" s="221"/>
      <c r="WI10" s="221"/>
      <c r="WJ10" s="221"/>
      <c r="WK10" s="221"/>
      <c r="WL10" s="221"/>
      <c r="WM10" s="221"/>
      <c r="WN10" s="221"/>
      <c r="WO10" s="221"/>
      <c r="WP10" s="221"/>
      <c r="WQ10" s="221"/>
      <c r="WR10" s="221"/>
      <c r="WS10" s="221"/>
      <c r="WT10" s="221"/>
      <c r="WU10" s="221"/>
      <c r="WV10" s="221"/>
      <c r="WW10" s="221"/>
      <c r="WX10" s="221"/>
      <c r="WY10" s="221"/>
      <c r="WZ10" s="221"/>
      <c r="XA10" s="221"/>
      <c r="XB10" s="221"/>
      <c r="XC10" s="221"/>
      <c r="XD10" s="221"/>
      <c r="XE10" s="221"/>
      <c r="XF10" s="221"/>
      <c r="XG10" s="221"/>
      <c r="XH10" s="221"/>
      <c r="XI10" s="221"/>
      <c r="XJ10" s="221"/>
      <c r="XK10" s="221"/>
      <c r="XL10" s="221"/>
      <c r="XM10" s="221"/>
      <c r="XN10" s="221"/>
      <c r="XO10" s="221"/>
      <c r="XP10" s="221"/>
      <c r="XQ10" s="221"/>
      <c r="XR10" s="221"/>
      <c r="XS10" s="221"/>
      <c r="XT10" s="221"/>
      <c r="XU10" s="221"/>
      <c r="XV10" s="221"/>
      <c r="XW10" s="221"/>
      <c r="XX10" s="221"/>
      <c r="XY10" s="221"/>
      <c r="XZ10" s="221"/>
      <c r="YA10" s="221"/>
      <c r="YB10" s="221"/>
      <c r="YC10" s="221"/>
      <c r="YD10" s="221"/>
      <c r="YE10" s="221"/>
      <c r="YF10" s="221"/>
      <c r="YG10" s="221"/>
      <c r="YH10" s="221"/>
      <c r="YI10" s="221"/>
      <c r="YJ10" s="221"/>
      <c r="YK10" s="221"/>
      <c r="YL10" s="221"/>
      <c r="YM10" s="221"/>
      <c r="YN10" s="221"/>
      <c r="YO10" s="221"/>
      <c r="YP10" s="221"/>
      <c r="YQ10" s="221"/>
      <c r="YR10" s="221"/>
      <c r="YS10" s="221"/>
      <c r="YT10" s="221"/>
      <c r="YU10" s="221"/>
      <c r="YV10" s="221"/>
      <c r="YW10" s="221"/>
      <c r="YX10" s="221"/>
      <c r="YY10" s="221"/>
      <c r="YZ10" s="221"/>
      <c r="ZA10" s="221"/>
      <c r="ZB10" s="221"/>
      <c r="ZC10" s="221"/>
      <c r="ZD10" s="221"/>
      <c r="ZE10" s="221"/>
      <c r="ZF10" s="221"/>
      <c r="ZG10" s="221"/>
      <c r="ZH10" s="221"/>
      <c r="ZI10" s="221"/>
      <c r="ZJ10" s="221"/>
      <c r="ZK10" s="221"/>
      <c r="ZL10" s="221"/>
      <c r="ZM10" s="221"/>
      <c r="ZN10" s="221"/>
      <c r="ZO10" s="221"/>
      <c r="ZP10" s="221"/>
      <c r="ZQ10" s="221"/>
      <c r="ZR10" s="221"/>
      <c r="ZS10" s="221"/>
      <c r="ZT10" s="221"/>
      <c r="ZU10" s="221"/>
      <c r="ZV10" s="221"/>
      <c r="ZW10" s="221"/>
      <c r="ZX10" s="221"/>
      <c r="ZY10" s="221"/>
      <c r="ZZ10" s="221"/>
      <c r="AAA10" s="221"/>
      <c r="AAB10" s="221"/>
      <c r="AAC10" s="221"/>
      <c r="AAD10" s="221"/>
      <c r="AAE10" s="221"/>
      <c r="AAF10" s="221"/>
      <c r="AAG10" s="221"/>
      <c r="AAH10" s="221"/>
      <c r="AAI10" s="221"/>
      <c r="AAJ10" s="221"/>
      <c r="AAK10" s="221"/>
      <c r="AAL10" s="221"/>
      <c r="AAM10" s="221"/>
      <c r="AAN10" s="221"/>
      <c r="AAO10" s="221"/>
      <c r="AAP10" s="221"/>
      <c r="AAQ10" s="221"/>
      <c r="AAR10" s="221"/>
      <c r="AAS10" s="221"/>
      <c r="AAT10" s="221"/>
      <c r="AAU10" s="221"/>
      <c r="AAV10" s="221"/>
      <c r="AAW10" s="221"/>
      <c r="AAX10" s="221"/>
      <c r="AAY10" s="221"/>
      <c r="AAZ10" s="221"/>
      <c r="ABA10" s="221"/>
      <c r="ABB10" s="221"/>
      <c r="ABC10" s="221"/>
      <c r="ABD10" s="221"/>
      <c r="ABE10" s="221"/>
      <c r="ABF10" s="221"/>
      <c r="ABG10" s="221"/>
      <c r="ABH10" s="221"/>
      <c r="ABI10" s="221"/>
      <c r="ABJ10" s="221"/>
      <c r="ABK10" s="221"/>
      <c r="ABL10" s="221"/>
      <c r="ABM10" s="221"/>
      <c r="ABN10" s="221"/>
      <c r="ABO10" s="221"/>
      <c r="ABP10" s="221"/>
      <c r="ABQ10" s="221"/>
      <c r="ABR10" s="221"/>
      <c r="ABS10" s="221"/>
      <c r="ABT10" s="221"/>
      <c r="ABU10" s="221"/>
      <c r="ABV10" s="221"/>
      <c r="ABW10" s="221"/>
      <c r="ABX10" s="221"/>
      <c r="ABY10" s="221"/>
      <c r="ABZ10" s="221"/>
      <c r="ACA10" s="221"/>
      <c r="ACB10" s="221"/>
      <c r="ACC10" s="221"/>
      <c r="ACD10" s="221"/>
      <c r="ACE10" s="221"/>
      <c r="ACF10" s="221"/>
      <c r="ACG10" s="221"/>
      <c r="ACH10" s="221"/>
      <c r="ACI10" s="221"/>
      <c r="ACJ10" s="221"/>
      <c r="ACK10" s="221"/>
      <c r="ACL10" s="221"/>
      <c r="ACM10" s="221"/>
      <c r="ACN10" s="221"/>
      <c r="ACO10" s="221"/>
      <c r="ACP10" s="221"/>
      <c r="ACQ10" s="221"/>
      <c r="ACR10" s="221"/>
      <c r="ACS10" s="221"/>
      <c r="ACT10" s="221"/>
      <c r="ACU10" s="221"/>
      <c r="ACV10" s="221"/>
      <c r="ACW10" s="221"/>
      <c r="ACX10" s="221"/>
      <c r="ACY10" s="221"/>
      <c r="ACZ10" s="221"/>
      <c r="ADA10" s="221"/>
      <c r="ADB10" s="221"/>
      <c r="ADC10" s="221"/>
      <c r="ADD10" s="221"/>
      <c r="ADE10" s="221"/>
      <c r="ADF10" s="221"/>
      <c r="ADG10" s="221"/>
      <c r="ADH10" s="221"/>
      <c r="ADI10" s="221"/>
      <c r="ADJ10" s="221"/>
      <c r="ADK10" s="221"/>
      <c r="ADL10" s="221"/>
      <c r="ADM10" s="221"/>
      <c r="ADN10" s="221"/>
      <c r="ADO10" s="221"/>
      <c r="ADP10" s="221"/>
      <c r="ADQ10" s="221"/>
      <c r="ADR10" s="221"/>
      <c r="ADS10" s="221"/>
      <c r="ADT10" s="221"/>
      <c r="ADU10" s="221"/>
      <c r="ADV10" s="221"/>
      <c r="ADW10" s="221"/>
      <c r="ADX10" s="221"/>
      <c r="ADY10" s="221"/>
      <c r="ADZ10" s="221"/>
      <c r="AEA10" s="221"/>
      <c r="AEB10" s="221"/>
      <c r="AEC10" s="221"/>
      <c r="AED10" s="221"/>
      <c r="AEE10" s="221"/>
      <c r="AEF10" s="221"/>
      <c r="AEG10" s="221"/>
      <c r="AEH10" s="221"/>
      <c r="AEI10" s="221"/>
      <c r="AEJ10" s="221"/>
      <c r="AEK10" s="221"/>
      <c r="AEL10" s="221"/>
      <c r="AEM10" s="221"/>
      <c r="AEN10" s="221"/>
      <c r="AEO10" s="221"/>
      <c r="AEP10" s="221"/>
      <c r="AEQ10" s="221"/>
      <c r="AER10" s="221"/>
      <c r="AES10" s="221"/>
      <c r="AET10" s="221"/>
      <c r="AEU10" s="221"/>
      <c r="AEV10" s="221"/>
      <c r="AEW10" s="221"/>
      <c r="AEX10" s="221"/>
      <c r="AEY10" s="221"/>
      <c r="AEZ10" s="221"/>
      <c r="AFA10" s="221"/>
      <c r="AFB10" s="221"/>
      <c r="AFC10" s="221"/>
      <c r="AFD10" s="221"/>
      <c r="AFE10" s="221"/>
      <c r="AFF10" s="221"/>
      <c r="AFG10" s="221"/>
      <c r="AFH10" s="221"/>
      <c r="AFI10" s="221"/>
      <c r="AFJ10" s="221"/>
      <c r="AFK10" s="221"/>
      <c r="AFL10" s="221"/>
      <c r="AFM10" s="221"/>
      <c r="AFN10" s="221"/>
      <c r="AFO10" s="221"/>
      <c r="AFP10" s="221"/>
      <c r="AFQ10" s="221"/>
      <c r="AFR10" s="221"/>
      <c r="AFS10" s="221"/>
      <c r="AFT10" s="221"/>
      <c r="AFU10" s="221"/>
      <c r="AFV10" s="221"/>
      <c r="AFW10" s="221"/>
      <c r="AFX10" s="221"/>
      <c r="AFY10" s="221"/>
      <c r="AFZ10" s="221"/>
      <c r="AGA10" s="221"/>
      <c r="AGB10" s="221"/>
      <c r="AGC10" s="221"/>
      <c r="AGD10" s="221"/>
      <c r="AGE10" s="221"/>
      <c r="AGF10" s="221"/>
      <c r="AGG10" s="221"/>
      <c r="AGH10" s="221"/>
      <c r="AGI10" s="221"/>
      <c r="AGJ10" s="221"/>
      <c r="AGK10" s="221"/>
      <c r="AGL10" s="221"/>
      <c r="AGM10" s="221"/>
      <c r="AGN10" s="221"/>
      <c r="AGO10" s="221"/>
      <c r="AGP10" s="221"/>
      <c r="AGQ10" s="221"/>
      <c r="AGR10" s="221"/>
      <c r="AGS10" s="221"/>
      <c r="AGT10" s="221"/>
      <c r="AGU10" s="221"/>
      <c r="AGV10" s="221"/>
      <c r="AGW10" s="221"/>
      <c r="AGX10" s="221"/>
      <c r="AGY10" s="221"/>
      <c r="AGZ10" s="221"/>
      <c r="AHA10" s="221"/>
      <c r="AHB10" s="221"/>
      <c r="AHC10" s="221"/>
      <c r="AHD10" s="221"/>
      <c r="AHE10" s="221"/>
      <c r="AHF10" s="221"/>
      <c r="AHG10" s="221"/>
      <c r="AHH10" s="221"/>
      <c r="AHI10" s="221"/>
      <c r="AHJ10" s="221"/>
      <c r="AHK10" s="221"/>
      <c r="AHL10" s="221"/>
      <c r="AHM10" s="221"/>
      <c r="AHN10" s="221"/>
      <c r="AHO10" s="221"/>
      <c r="AHP10" s="221"/>
      <c r="AHQ10" s="221"/>
      <c r="AHR10" s="221"/>
      <c r="AHS10" s="221"/>
      <c r="AHT10" s="221"/>
      <c r="AHU10" s="221"/>
      <c r="AHV10" s="221"/>
      <c r="AHW10" s="221"/>
      <c r="AHX10" s="221"/>
      <c r="AHY10" s="221"/>
      <c r="AHZ10" s="221"/>
      <c r="AIA10" s="221"/>
      <c r="AIB10" s="221"/>
      <c r="AIC10" s="221"/>
      <c r="AID10" s="221"/>
      <c r="AIE10" s="221"/>
      <c r="AIF10" s="221"/>
      <c r="AIG10" s="221"/>
      <c r="AIH10" s="221"/>
      <c r="AII10" s="221"/>
      <c r="AIJ10" s="221"/>
      <c r="AIK10" s="221"/>
      <c r="AIL10" s="221"/>
      <c r="AIM10" s="221"/>
      <c r="AIN10" s="221"/>
      <c r="AIO10" s="221"/>
      <c r="AIP10" s="221"/>
      <c r="AIQ10" s="221"/>
      <c r="AIR10" s="221"/>
      <c r="AIS10" s="221"/>
      <c r="AIT10" s="221"/>
      <c r="AIU10" s="221"/>
      <c r="AIV10" s="221"/>
      <c r="AIW10" s="221"/>
      <c r="AIX10" s="221"/>
      <c r="AIY10" s="221"/>
      <c r="AIZ10" s="221"/>
      <c r="AJA10" s="221"/>
      <c r="AJB10" s="221"/>
      <c r="AJC10" s="221"/>
      <c r="AJD10" s="221"/>
      <c r="AJE10" s="221"/>
      <c r="AJF10" s="221"/>
      <c r="AJG10" s="221"/>
      <c r="AJH10" s="221"/>
      <c r="AJI10" s="221"/>
      <c r="AJJ10" s="221"/>
      <c r="AJK10" s="221"/>
      <c r="AJL10" s="221"/>
      <c r="AJM10" s="221"/>
      <c r="AJN10" s="221"/>
      <c r="AJO10" s="221"/>
      <c r="AJP10" s="221"/>
      <c r="AJQ10" s="221"/>
      <c r="AJR10" s="221"/>
      <c r="AJS10" s="221"/>
      <c r="AJT10" s="221"/>
      <c r="AJU10" s="221"/>
      <c r="AJV10" s="221"/>
      <c r="AJW10" s="221"/>
      <c r="AJX10" s="221"/>
      <c r="AJY10" s="221"/>
      <c r="AJZ10" s="221"/>
      <c r="AKA10" s="221"/>
      <c r="AKB10" s="221"/>
      <c r="AKC10" s="221"/>
      <c r="AKD10" s="221"/>
      <c r="AKE10" s="221"/>
      <c r="AKF10" s="221"/>
      <c r="AKG10" s="221"/>
      <c r="AKH10" s="221"/>
      <c r="AKI10" s="221"/>
      <c r="AKJ10" s="221"/>
      <c r="AKK10" s="221"/>
      <c r="AKL10" s="221"/>
      <c r="AKM10" s="221"/>
      <c r="AKN10" s="221"/>
      <c r="AKO10" s="221"/>
      <c r="AKP10" s="221"/>
      <c r="AKQ10" s="221"/>
      <c r="AKR10" s="221"/>
      <c r="AKS10" s="221"/>
      <c r="AKT10" s="221"/>
      <c r="AKU10" s="221"/>
      <c r="AKV10" s="221"/>
      <c r="AKW10" s="221"/>
      <c r="AKX10" s="221"/>
      <c r="AKY10" s="221"/>
      <c r="AKZ10" s="221"/>
      <c r="ALA10" s="221"/>
      <c r="ALB10" s="221"/>
      <c r="ALC10" s="221"/>
      <c r="ALD10" s="221"/>
      <c r="ALE10" s="221"/>
      <c r="ALF10" s="221"/>
      <c r="ALG10" s="221"/>
      <c r="ALH10" s="221"/>
      <c r="ALI10" s="221"/>
      <c r="ALJ10" s="221"/>
      <c r="ALK10" s="221"/>
      <c r="ALL10" s="221"/>
      <c r="ALM10" s="221"/>
      <c r="ALN10" s="221"/>
      <c r="ALO10" s="223"/>
      <c r="ALP10" s="223"/>
      <c r="ALQ10" s="223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H2" sqref="H2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3" t="s">
        <v>1923</v>
      </c>
      <c r="F6" s="233"/>
      <c r="G6" s="232" t="str">
        <f>H2</f>
        <v>F00001</v>
      </c>
      <c r="H6" s="232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HLOOKUP($H$2,'Base facturation'!$C$5:$ALN$61,4,0)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/>
      <c r="G14" s="234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/>
      </c>
      <c r="D22" s="216" t="str">
        <f>IF($F$10&lt;&gt;"",IF(INDEX('Base clients'!$B$6:$B$1048576,MATCH($F$10,'Base clients'!$C$6:$C$1048576,0))&lt;&gt;"","","Intervention du mois de "&amp;INDEX('Base produits'!$H$10:$H$21,MONTH($G$7))&amp;":")&amp;CHAR(10))&amp;IF(ISERROR(VLOOKUP(C22,'Base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60</v>
      </c>
      <c r="G22" s="217">
        <f>IF(IFERROR(FIND("Intervention du mois de",D22),0)&gt;=1,1,IF(ISERROR(VLOOKUP($Q22,$M$22:$P$171,3,0)),"",VLOOKUP($Q22,$M$22:$P$171,3,0)))</f>
        <v>1</v>
      </c>
      <c r="H22" s="131">
        <f>IF(ISERROR(F22*G22),"",F22*G22)</f>
        <v>60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8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20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8" t="str">
        <f t="shared" ref="G22:G24" si="0">IF(ISERROR(VLOOKUP($Q23,$M$22:$P$171,3,0)),"",VLOOKUP($Q23,$M$22:$P$171,3,0))</f>
        <v/>
      </c>
      <c r="H23" s="139" t="str">
        <f>IF(ISERROR(F23*G23),"",F23*G23)</f>
        <v/>
      </c>
      <c r="I23" s="67"/>
      <c r="K23" s="40"/>
      <c r="L23" s="27" t="str">
        <f t="shared" ref="L23:L53" si="1">IF(O23&gt;0,1,"")</f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facturation'!$C$5:$ALN$161,P23+4,0)</f>
        <v>0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09"/>
      <c r="E24" s="52"/>
      <c r="F24" s="137" t="str">
        <f>IF(ISERROR(VLOOKUP(C24,'Base produits'!$A$8:$G$157,3,0)),"",VLOOKUP(C24,'Base produits'!$A$8:$G$157,3,0))</f>
        <v/>
      </c>
      <c r="G24" s="218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8" t="str">
        <f t="shared" ref="G25:G53" si="4">IF(ISERROR(VLOOKUP($Q25,$M$22:$P$171,3,0)),"",VLOOKUP($Q25,$M$22:$P$171,3,0))</f>
        <v/>
      </c>
      <c r="H25" s="139" t="str">
        <f t="shared" ref="H25:H53" si="5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8" t="str">
        <f t="shared" si="4"/>
        <v/>
      </c>
      <c r="H26" s="139" t="str">
        <f t="shared" si="5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8" t="str">
        <f t="shared" si="4"/>
        <v/>
      </c>
      <c r="H27" s="139" t="str">
        <f t="shared" si="5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8" t="str">
        <f t="shared" si="4"/>
        <v/>
      </c>
      <c r="H28" s="139" t="str">
        <f t="shared" si="5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facturation'!$C$5:$ALN$161,P28+4,0)</f>
        <v>0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8" t="str">
        <f t="shared" si="4"/>
        <v/>
      </c>
      <c r="H29" s="139" t="str">
        <f t="shared" si="5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8" t="str">
        <f t="shared" si="4"/>
        <v/>
      </c>
      <c r="H30" s="139" t="str">
        <f t="shared" si="5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8" t="str">
        <f t="shared" si="4"/>
        <v/>
      </c>
      <c r="H31" s="139" t="str">
        <f t="shared" si="5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8" t="str">
        <f t="shared" si="4"/>
        <v/>
      </c>
      <c r="H32" s="139" t="str">
        <f t="shared" si="5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8" t="str">
        <f t="shared" si="4"/>
        <v/>
      </c>
      <c r="H33" s="139" t="str">
        <f t="shared" si="5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8" t="str">
        <f t="shared" si="4"/>
        <v/>
      </c>
      <c r="H34" s="139" t="str">
        <f t="shared" si="5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8" t="str">
        <f t="shared" si="4"/>
        <v/>
      </c>
      <c r="H35" s="139" t="str">
        <f t="shared" si="5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8" t="str">
        <f t="shared" si="4"/>
        <v/>
      </c>
      <c r="H36" s="139" t="str">
        <f t="shared" si="5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8" t="str">
        <f t="shared" si="4"/>
        <v/>
      </c>
      <c r="H37" s="139" t="str">
        <f t="shared" si="5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8" t="str">
        <f t="shared" si="4"/>
        <v/>
      </c>
      <c r="H38" s="139" t="str">
        <f t="shared" si="5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8" t="str">
        <f t="shared" si="4"/>
        <v/>
      </c>
      <c r="H39" s="139" t="str">
        <f t="shared" si="5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8" t="str">
        <f t="shared" si="4"/>
        <v/>
      </c>
      <c r="H40" s="139" t="str">
        <f t="shared" si="5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8" t="str">
        <f t="shared" si="4"/>
        <v/>
      </c>
      <c r="H41" s="139" t="str">
        <f t="shared" si="5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8" t="str">
        <f t="shared" si="4"/>
        <v/>
      </c>
      <c r="H42" s="139" t="str">
        <f t="shared" si="5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8" t="str">
        <f t="shared" si="4"/>
        <v/>
      </c>
      <c r="H43" s="139" t="str">
        <f t="shared" si="5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8" t="str">
        <f t="shared" si="4"/>
        <v/>
      </c>
      <c r="H44" s="139" t="str">
        <f t="shared" si="5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8" t="str">
        <f t="shared" si="4"/>
        <v/>
      </c>
      <c r="H45" s="139" t="str">
        <f t="shared" si="5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8" t="str">
        <f t="shared" si="4"/>
        <v/>
      </c>
      <c r="H46" s="139" t="str">
        <f t="shared" si="5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8" t="str">
        <f t="shared" si="4"/>
        <v/>
      </c>
      <c r="H47" s="139" t="str">
        <f t="shared" si="5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8" t="str">
        <f t="shared" si="4"/>
        <v/>
      </c>
      <c r="H48" s="139" t="str">
        <f t="shared" si="5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8" t="str">
        <f t="shared" si="4"/>
        <v/>
      </c>
      <c r="H49" s="139" t="str">
        <f t="shared" si="5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8" t="str">
        <f t="shared" si="4"/>
        <v/>
      </c>
      <c r="H50" s="139" t="str">
        <f t="shared" si="5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8" t="str">
        <f t="shared" si="4"/>
        <v/>
      </c>
      <c r="H51" s="139" t="str">
        <f t="shared" si="5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8" t="str">
        <f t="shared" si="4"/>
        <v/>
      </c>
      <c r="H52" s="139" t="str">
        <f t="shared" si="5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9" t="str">
        <f t="shared" si="4"/>
        <v/>
      </c>
      <c r="H53" s="135" t="str">
        <f t="shared" si="5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6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60</v>
      </c>
      <c r="I55" s="67"/>
      <c r="L55" s="27" t="str">
        <f t="shared" si="6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6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2"/>
      <c r="D57" s="45"/>
      <c r="F57" s="177"/>
      <c r="G57" s="188" t="s">
        <v>1913</v>
      </c>
      <c r="H57" s="189">
        <f>IF(ISERROR(H55-H56*H55),H55,(H55-H56*H55))</f>
        <v>60</v>
      </c>
      <c r="I57" s="67"/>
      <c r="L57" s="27" t="str">
        <f t="shared" si="6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2" t="s">
        <v>1972</v>
      </c>
      <c r="D58" s="215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6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10"/>
      <c r="E59" s="45"/>
      <c r="H59" s="72"/>
      <c r="I59" s="67"/>
      <c r="L59" s="27" t="str">
        <f t="shared" si="6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4"/>
      <c r="H60" s="72"/>
      <c r="I60" s="67"/>
      <c r="L60" s="27" t="str">
        <f t="shared" si="6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6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6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6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6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6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6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erreur</v>
      </c>
      <c r="F67" s="113"/>
      <c r="G67" s="144"/>
      <c r="L67" s="27" t="str">
        <f t="shared" si="6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6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6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6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6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7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7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7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7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7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7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7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7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7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7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7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7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7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7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7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7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7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8">P87+1</f>
        <v>70</v>
      </c>
      <c r="Q88" s="27">
        <v>50</v>
      </c>
    </row>
    <row r="89" spans="11:17" x14ac:dyDescent="0.25">
      <c r="K89" s="40"/>
      <c r="L89" s="27" t="str">
        <f t="shared" si="7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8"/>
        <v>71</v>
      </c>
      <c r="Q89" s="27">
        <v>50</v>
      </c>
    </row>
    <row r="90" spans="11:17" x14ac:dyDescent="0.25">
      <c r="L90" s="27" t="str">
        <f t="shared" si="7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8"/>
        <v>72</v>
      </c>
      <c r="Q90" s="27">
        <v>50</v>
      </c>
    </row>
    <row r="91" spans="11:17" x14ac:dyDescent="0.25">
      <c r="L91" s="27" t="str">
        <f t="shared" si="7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8"/>
        <v>73</v>
      </c>
      <c r="Q91" s="27">
        <v>50</v>
      </c>
    </row>
    <row r="92" spans="11:17" x14ac:dyDescent="0.25">
      <c r="L92" s="27" t="str">
        <f t="shared" si="7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8"/>
        <v>74</v>
      </c>
      <c r="Q92" s="27">
        <v>50</v>
      </c>
    </row>
    <row r="93" spans="11:17" x14ac:dyDescent="0.25">
      <c r="L93" s="27" t="str">
        <f t="shared" si="7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8"/>
        <v>75</v>
      </c>
      <c r="Q93" s="27">
        <v>50</v>
      </c>
    </row>
    <row r="94" spans="11:17" x14ac:dyDescent="0.25">
      <c r="L94" s="27" t="str">
        <f t="shared" si="7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8"/>
        <v>76</v>
      </c>
      <c r="Q94" s="27">
        <v>50</v>
      </c>
    </row>
    <row r="95" spans="11:17" x14ac:dyDescent="0.25">
      <c r="L95" s="27" t="str">
        <f t="shared" si="7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8"/>
        <v>77</v>
      </c>
      <c r="Q95" s="27">
        <v>50</v>
      </c>
    </row>
    <row r="96" spans="11:17" x14ac:dyDescent="0.25">
      <c r="L96" s="27" t="str">
        <f t="shared" si="7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8"/>
        <v>78</v>
      </c>
      <c r="Q96" s="27">
        <v>50</v>
      </c>
    </row>
    <row r="97" spans="12:17" x14ac:dyDescent="0.25">
      <c r="L97" s="27" t="str">
        <f t="shared" si="7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8"/>
        <v>79</v>
      </c>
      <c r="Q97" s="27">
        <v>50</v>
      </c>
    </row>
    <row r="98" spans="12:17" x14ac:dyDescent="0.25">
      <c r="L98" s="27" t="str">
        <f t="shared" si="7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8"/>
        <v>80</v>
      </c>
      <c r="Q98" s="27">
        <v>50</v>
      </c>
    </row>
    <row r="99" spans="12:17" x14ac:dyDescent="0.25">
      <c r="L99" s="27" t="str">
        <f t="shared" si="7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8"/>
        <v>81</v>
      </c>
      <c r="Q99" s="27">
        <v>50</v>
      </c>
    </row>
    <row r="100" spans="12:17" x14ac:dyDescent="0.25">
      <c r="L100" s="27" t="str">
        <f t="shared" si="7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8"/>
        <v>82</v>
      </c>
      <c r="Q100" s="27">
        <v>50</v>
      </c>
    </row>
    <row r="101" spans="12:17" x14ac:dyDescent="0.25">
      <c r="L101" s="27" t="str">
        <f t="shared" si="7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8"/>
        <v>83</v>
      </c>
      <c r="Q101" s="27">
        <v>50</v>
      </c>
    </row>
    <row r="102" spans="12:17" x14ac:dyDescent="0.25">
      <c r="L102" s="27" t="str">
        <f t="shared" si="7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8"/>
        <v>84</v>
      </c>
      <c r="Q102" s="27">
        <v>50</v>
      </c>
    </row>
    <row r="103" spans="12:17" x14ac:dyDescent="0.25">
      <c r="L103" s="27" t="str">
        <f t="shared" si="7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8"/>
        <v>85</v>
      </c>
      <c r="Q103" s="27">
        <v>50</v>
      </c>
    </row>
    <row r="104" spans="12:17" x14ac:dyDescent="0.25">
      <c r="L104" s="27" t="str">
        <f t="shared" si="7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8"/>
        <v>86</v>
      </c>
      <c r="Q104" s="27">
        <v>50</v>
      </c>
    </row>
    <row r="105" spans="12:17" x14ac:dyDescent="0.25">
      <c r="L105" s="27" t="str">
        <f t="shared" si="7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8"/>
        <v>87</v>
      </c>
      <c r="Q105" s="27">
        <v>50</v>
      </c>
    </row>
    <row r="106" spans="12:17" x14ac:dyDescent="0.25">
      <c r="L106" s="27" t="str">
        <f t="shared" si="7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8"/>
        <v>88</v>
      </c>
      <c r="Q106" s="27">
        <v>50</v>
      </c>
    </row>
    <row r="107" spans="12:17" x14ac:dyDescent="0.25">
      <c r="L107" s="27" t="str">
        <f t="shared" si="7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8"/>
        <v>89</v>
      </c>
      <c r="Q107" s="27">
        <v>50</v>
      </c>
    </row>
    <row r="108" spans="12:17" x14ac:dyDescent="0.25">
      <c r="L108" s="27" t="str">
        <f t="shared" si="7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8"/>
        <v>90</v>
      </c>
      <c r="Q108" s="27">
        <v>50</v>
      </c>
    </row>
    <row r="109" spans="12:17" x14ac:dyDescent="0.25">
      <c r="L109" s="27" t="str">
        <f t="shared" si="7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8"/>
        <v>91</v>
      </c>
      <c r="Q109" s="27">
        <v>50</v>
      </c>
    </row>
    <row r="110" spans="12:17" x14ac:dyDescent="0.25">
      <c r="L110" s="27" t="str">
        <f t="shared" si="7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8"/>
        <v>92</v>
      </c>
      <c r="Q110" s="27">
        <v>50</v>
      </c>
    </row>
    <row r="111" spans="12:17" x14ac:dyDescent="0.25">
      <c r="L111" s="27" t="str">
        <f t="shared" si="7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8"/>
        <v>93</v>
      </c>
      <c r="Q111" s="27">
        <v>50</v>
      </c>
    </row>
    <row r="112" spans="12:17" x14ac:dyDescent="0.25">
      <c r="L112" s="27" t="str">
        <f t="shared" si="7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8"/>
        <v>94</v>
      </c>
      <c r="Q112" s="27">
        <v>50</v>
      </c>
    </row>
    <row r="113" spans="12:17" x14ac:dyDescent="0.25">
      <c r="L113" s="27" t="str">
        <f t="shared" si="7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8"/>
        <v>95</v>
      </c>
      <c r="Q113" s="27">
        <v>50</v>
      </c>
    </row>
    <row r="114" spans="12:17" x14ac:dyDescent="0.25">
      <c r="L114" s="27" t="str">
        <f t="shared" si="7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8"/>
        <v>96</v>
      </c>
      <c r="Q114" s="27">
        <v>50</v>
      </c>
    </row>
    <row r="115" spans="12:17" x14ac:dyDescent="0.25">
      <c r="L115" s="27" t="str">
        <f t="shared" si="7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8"/>
        <v>97</v>
      </c>
      <c r="Q115" s="27">
        <v>50</v>
      </c>
    </row>
    <row r="116" spans="12:17" x14ac:dyDescent="0.25">
      <c r="L116" s="27" t="str">
        <f t="shared" si="7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8"/>
        <v>98</v>
      </c>
      <c r="Q116" s="27">
        <v>50</v>
      </c>
    </row>
    <row r="117" spans="12:17" x14ac:dyDescent="0.25">
      <c r="L117" s="27" t="str">
        <f t="shared" si="7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8"/>
        <v>99</v>
      </c>
      <c r="Q117" s="27">
        <v>50</v>
      </c>
    </row>
    <row r="118" spans="12:17" x14ac:dyDescent="0.25">
      <c r="L118" s="27" t="str">
        <f t="shared" si="7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8"/>
        <v>100</v>
      </c>
      <c r="Q118" s="27">
        <v>50</v>
      </c>
    </row>
    <row r="119" spans="12:17" x14ac:dyDescent="0.25">
      <c r="L119" s="27" t="str">
        <f t="shared" si="7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8"/>
        <v>101</v>
      </c>
      <c r="Q119" s="27">
        <v>50</v>
      </c>
    </row>
    <row r="120" spans="12:17" x14ac:dyDescent="0.25">
      <c r="L120" s="27" t="str">
        <f t="shared" si="7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8"/>
        <v>102</v>
      </c>
      <c r="Q120" s="27">
        <v>50</v>
      </c>
    </row>
    <row r="121" spans="12:17" x14ac:dyDescent="0.25">
      <c r="L121" s="27" t="str">
        <f t="shared" si="7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8"/>
        <v>103</v>
      </c>
      <c r="Q121" s="27">
        <v>50</v>
      </c>
    </row>
    <row r="122" spans="12:17" x14ac:dyDescent="0.25">
      <c r="L122" s="27" t="str">
        <f t="shared" si="7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8"/>
        <v>104</v>
      </c>
      <c r="Q122" s="27">
        <v>50</v>
      </c>
    </row>
    <row r="123" spans="12:17" x14ac:dyDescent="0.25">
      <c r="L123" s="27" t="str">
        <f t="shared" si="7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8"/>
        <v>105</v>
      </c>
      <c r="Q123" s="27">
        <v>50</v>
      </c>
    </row>
    <row r="124" spans="12:17" x14ac:dyDescent="0.25">
      <c r="L124" s="27" t="str">
        <f t="shared" si="7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8"/>
        <v>106</v>
      </c>
      <c r="Q124" s="27">
        <v>50</v>
      </c>
    </row>
    <row r="125" spans="12:17" x14ac:dyDescent="0.25">
      <c r="L125" s="27" t="str">
        <f t="shared" si="7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8"/>
        <v>107</v>
      </c>
      <c r="Q125" s="27">
        <v>50</v>
      </c>
    </row>
    <row r="126" spans="12:17" x14ac:dyDescent="0.25">
      <c r="L126" s="27" t="str">
        <f t="shared" si="7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8"/>
        <v>108</v>
      </c>
      <c r="Q126" s="27">
        <v>50</v>
      </c>
    </row>
    <row r="127" spans="12:17" x14ac:dyDescent="0.25">
      <c r="L127" s="27" t="str">
        <f t="shared" si="7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8"/>
        <v>109</v>
      </c>
      <c r="Q127" s="27">
        <v>50</v>
      </c>
    </row>
    <row r="128" spans="12:17" x14ac:dyDescent="0.25">
      <c r="L128" s="27" t="str">
        <f t="shared" si="7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8"/>
        <v>110</v>
      </c>
      <c r="Q128" s="27">
        <v>50</v>
      </c>
    </row>
    <row r="129" spans="12:17" x14ac:dyDescent="0.25">
      <c r="L129" s="27" t="str">
        <f t="shared" si="7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8"/>
        <v>111</v>
      </c>
      <c r="Q129" s="27">
        <v>50</v>
      </c>
    </row>
    <row r="130" spans="12:17" x14ac:dyDescent="0.25">
      <c r="L130" s="27" t="str">
        <f t="shared" si="7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8"/>
        <v>112</v>
      </c>
      <c r="Q130" s="27">
        <v>50</v>
      </c>
    </row>
    <row r="131" spans="12:17" x14ac:dyDescent="0.25">
      <c r="L131" s="27" t="str">
        <f t="shared" si="7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8"/>
        <v>113</v>
      </c>
      <c r="Q131" s="27">
        <v>50</v>
      </c>
    </row>
    <row r="132" spans="12:17" x14ac:dyDescent="0.25">
      <c r="L132" s="27" t="str">
        <f t="shared" si="7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8"/>
        <v>114</v>
      </c>
      <c r="Q132" s="27">
        <v>50</v>
      </c>
    </row>
    <row r="133" spans="12:17" x14ac:dyDescent="0.25">
      <c r="L133" s="27" t="str">
        <f t="shared" si="7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8"/>
        <v>115</v>
      </c>
      <c r="Q133" s="27">
        <v>50</v>
      </c>
    </row>
    <row r="134" spans="12:17" x14ac:dyDescent="0.25">
      <c r="L134" s="27" t="str">
        <f t="shared" si="7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8"/>
        <v>116</v>
      </c>
      <c r="Q134" s="27">
        <v>50</v>
      </c>
    </row>
    <row r="135" spans="12:17" x14ac:dyDescent="0.25">
      <c r="L135" s="27" t="str">
        <f t="shared" si="7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8"/>
        <v>117</v>
      </c>
      <c r="Q135" s="27">
        <v>50</v>
      </c>
    </row>
    <row r="136" spans="12:17" x14ac:dyDescent="0.25">
      <c r="L136" s="27" t="str">
        <f t="shared" ref="L136:L171" si="9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8"/>
        <v>118</v>
      </c>
      <c r="Q136" s="27">
        <v>50</v>
      </c>
    </row>
    <row r="137" spans="12:17" x14ac:dyDescent="0.25">
      <c r="L137" s="27" t="str">
        <f t="shared" si="9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8"/>
        <v>119</v>
      </c>
      <c r="Q137" s="27">
        <v>50</v>
      </c>
    </row>
    <row r="138" spans="12:17" x14ac:dyDescent="0.25">
      <c r="L138" s="27" t="str">
        <f t="shared" si="9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8"/>
        <v>120</v>
      </c>
      <c r="Q138" s="27">
        <v>50</v>
      </c>
    </row>
    <row r="139" spans="12:17" x14ac:dyDescent="0.25">
      <c r="L139" s="27" t="str">
        <f t="shared" si="9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8"/>
        <v>121</v>
      </c>
      <c r="Q139" s="27">
        <v>50</v>
      </c>
    </row>
    <row r="140" spans="12:17" x14ac:dyDescent="0.25">
      <c r="L140" s="27" t="str">
        <f t="shared" si="9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8"/>
        <v>122</v>
      </c>
      <c r="Q140" s="27">
        <v>50</v>
      </c>
    </row>
    <row r="141" spans="12:17" x14ac:dyDescent="0.25">
      <c r="L141" s="27" t="str">
        <f t="shared" si="9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8"/>
        <v>123</v>
      </c>
      <c r="Q141" s="27">
        <v>50</v>
      </c>
    </row>
    <row r="142" spans="12:17" x14ac:dyDescent="0.25">
      <c r="L142" s="27" t="str">
        <f t="shared" si="9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8"/>
        <v>124</v>
      </c>
      <c r="Q142" s="27">
        <v>50</v>
      </c>
    </row>
    <row r="143" spans="12:17" x14ac:dyDescent="0.25">
      <c r="L143" s="27" t="str">
        <f t="shared" si="9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8"/>
        <v>125</v>
      </c>
      <c r="Q143" s="27">
        <v>50</v>
      </c>
    </row>
    <row r="144" spans="12:17" x14ac:dyDescent="0.25">
      <c r="L144" s="27" t="str">
        <f t="shared" si="9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8"/>
        <v>126</v>
      </c>
      <c r="Q144" s="27">
        <v>50</v>
      </c>
    </row>
    <row r="145" spans="12:17" x14ac:dyDescent="0.25">
      <c r="L145" s="27" t="str">
        <f t="shared" si="9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8"/>
        <v>127</v>
      </c>
      <c r="Q145" s="27">
        <v>50</v>
      </c>
    </row>
    <row r="146" spans="12:17" x14ac:dyDescent="0.25">
      <c r="L146" s="27" t="str">
        <f t="shared" si="9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8"/>
        <v>128</v>
      </c>
      <c r="Q146" s="27">
        <v>50</v>
      </c>
    </row>
    <row r="147" spans="12:17" x14ac:dyDescent="0.25">
      <c r="L147" s="27" t="str">
        <f t="shared" si="9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8"/>
        <v>129</v>
      </c>
      <c r="Q147" s="27">
        <v>50</v>
      </c>
    </row>
    <row r="148" spans="12:17" x14ac:dyDescent="0.25">
      <c r="L148" s="27" t="str">
        <f t="shared" si="9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8"/>
        <v>130</v>
      </c>
      <c r="Q148" s="27">
        <v>50</v>
      </c>
    </row>
    <row r="149" spans="12:17" x14ac:dyDescent="0.25">
      <c r="L149" s="27" t="str">
        <f t="shared" si="9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8"/>
        <v>131</v>
      </c>
      <c r="Q149" s="27">
        <v>50</v>
      </c>
    </row>
    <row r="150" spans="12:17" x14ac:dyDescent="0.25">
      <c r="L150" s="27" t="str">
        <f t="shared" si="9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8"/>
        <v>132</v>
      </c>
      <c r="Q150" s="27">
        <v>50</v>
      </c>
    </row>
    <row r="151" spans="12:17" x14ac:dyDescent="0.25">
      <c r="L151" s="27" t="str">
        <f t="shared" si="9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8"/>
        <v>133</v>
      </c>
      <c r="Q151" s="27">
        <v>50</v>
      </c>
    </row>
    <row r="152" spans="12:17" x14ac:dyDescent="0.25">
      <c r="L152" s="27" t="str">
        <f t="shared" si="9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10">P151+1</f>
        <v>134</v>
      </c>
      <c r="Q152" s="27">
        <v>50</v>
      </c>
    </row>
    <row r="153" spans="12:17" x14ac:dyDescent="0.25">
      <c r="L153" s="27" t="str">
        <f t="shared" si="9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10"/>
        <v>135</v>
      </c>
      <c r="Q153" s="27">
        <v>50</v>
      </c>
    </row>
    <row r="154" spans="12:17" x14ac:dyDescent="0.25">
      <c r="L154" s="27" t="str">
        <f t="shared" si="9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10"/>
        <v>136</v>
      </c>
      <c r="Q154" s="27">
        <v>50</v>
      </c>
    </row>
    <row r="155" spans="12:17" x14ac:dyDescent="0.25">
      <c r="L155" s="27" t="str">
        <f t="shared" si="9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10"/>
        <v>137</v>
      </c>
      <c r="Q155" s="27">
        <v>50</v>
      </c>
    </row>
    <row r="156" spans="12:17" x14ac:dyDescent="0.25">
      <c r="L156" s="27" t="str">
        <f t="shared" si="9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10"/>
        <v>138</v>
      </c>
      <c r="Q156" s="27">
        <v>50</v>
      </c>
    </row>
    <row r="157" spans="12:17" x14ac:dyDescent="0.25">
      <c r="L157" s="27" t="str">
        <f t="shared" si="9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10"/>
        <v>139</v>
      </c>
      <c r="Q157" s="27">
        <v>50</v>
      </c>
    </row>
    <row r="158" spans="12:17" x14ac:dyDescent="0.25">
      <c r="L158" s="27" t="str">
        <f t="shared" si="9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10"/>
        <v>140</v>
      </c>
      <c r="Q158" s="27">
        <v>50</v>
      </c>
    </row>
    <row r="159" spans="12:17" x14ac:dyDescent="0.25">
      <c r="L159" s="27" t="str">
        <f t="shared" si="9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10"/>
        <v>141</v>
      </c>
      <c r="Q159" s="27">
        <v>50</v>
      </c>
    </row>
    <row r="160" spans="12:17" x14ac:dyDescent="0.25">
      <c r="L160" s="27" t="str">
        <f t="shared" si="9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10"/>
        <v>142</v>
      </c>
      <c r="Q160" s="27">
        <v>50</v>
      </c>
    </row>
    <row r="161" spans="12:17" x14ac:dyDescent="0.25">
      <c r="L161" s="27" t="str">
        <f t="shared" si="9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10"/>
        <v>143</v>
      </c>
      <c r="Q161" s="27">
        <v>50</v>
      </c>
    </row>
    <row r="162" spans="12:17" x14ac:dyDescent="0.25">
      <c r="L162" s="27" t="str">
        <f t="shared" si="9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10"/>
        <v>144</v>
      </c>
      <c r="Q162" s="27">
        <v>50</v>
      </c>
    </row>
    <row r="163" spans="12:17" x14ac:dyDescent="0.25">
      <c r="L163" s="27" t="str">
        <f t="shared" si="9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10"/>
        <v>145</v>
      </c>
      <c r="Q163" s="27">
        <v>50</v>
      </c>
    </row>
    <row r="164" spans="12:17" x14ac:dyDescent="0.25">
      <c r="L164" s="27" t="str">
        <f t="shared" si="9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10"/>
        <v>146</v>
      </c>
      <c r="Q164" s="27">
        <v>50</v>
      </c>
    </row>
    <row r="165" spans="12:17" x14ac:dyDescent="0.25">
      <c r="L165" s="27" t="str">
        <f t="shared" si="9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10"/>
        <v>147</v>
      </c>
      <c r="Q165" s="27">
        <v>50</v>
      </c>
    </row>
    <row r="166" spans="12:17" x14ac:dyDescent="0.25">
      <c r="L166" s="27" t="str">
        <f t="shared" si="9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10"/>
        <v>148</v>
      </c>
      <c r="Q166" s="27">
        <v>50</v>
      </c>
    </row>
    <row r="167" spans="12:17" x14ac:dyDescent="0.25">
      <c r="L167" s="27" t="str">
        <f t="shared" si="9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10"/>
        <v>149</v>
      </c>
      <c r="Q167" s="27">
        <v>50</v>
      </c>
    </row>
    <row r="168" spans="12:17" x14ac:dyDescent="0.25">
      <c r="L168" s="27" t="str">
        <f t="shared" si="9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10"/>
        <v>150</v>
      </c>
      <c r="Q168" s="27">
        <v>50</v>
      </c>
    </row>
    <row r="169" spans="12:17" x14ac:dyDescent="0.25">
      <c r="L169" s="27" t="str">
        <f t="shared" si="9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10"/>
        <v>151</v>
      </c>
      <c r="Q169" s="27">
        <v>50</v>
      </c>
    </row>
    <row r="170" spans="12:17" x14ac:dyDescent="0.25">
      <c r="L170" s="27" t="str">
        <f t="shared" si="9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10"/>
        <v>152</v>
      </c>
      <c r="Q170" s="27">
        <v>50</v>
      </c>
    </row>
    <row r="171" spans="12:17" x14ac:dyDescent="0.25">
      <c r="L171" s="27" t="str">
        <f t="shared" si="9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10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3"/>
      <c r="F6" s="233"/>
      <c r="G6" s="235" t="s">
        <v>1951</v>
      </c>
      <c r="H6" s="235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7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7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4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4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6" t="s">
        <v>1956</v>
      </c>
      <c r="D58" s="236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6"/>
      <c r="D59" s="236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Micot, Nicolas            UTC CCS</cp:lastModifiedBy>
  <cp:lastPrinted>2019-02-06T14:51:43Z</cp:lastPrinted>
  <dcterms:created xsi:type="dcterms:W3CDTF">2017-03-06T14:47:38Z</dcterms:created>
  <dcterms:modified xsi:type="dcterms:W3CDTF">2019-02-22T14:25:01Z</dcterms:modified>
</cp:coreProperties>
</file>